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2B143E8-1CAD-45C6-972F-2B847300A4A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5" state="hidden" r:id="rId7"/>
    <sheet name="havelvac " sheetId="26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hamematakan'!$A$1:$F$85</definedName>
    <definedName name="_xlnm.Print_Area" localSheetId="0">'Ekamut-caxs'!$A$1:$E$77</definedName>
    <definedName name="_xlnm.Print_Area" localSheetId="2">'Ekamutneri hamematakan'!$A$1:$F$68</definedName>
    <definedName name="_xlnm.Print_Area" localSheetId="6">'hamematakan '!$A$1:$K$31</definedName>
    <definedName name="_xlnm.Print_Area" localSheetId="7">'havelvac '!$A$1:$E$30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H11" i="11"/>
  <c r="C7" i="11" l="1"/>
  <c r="C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26" i="26" l="1"/>
  <c r="H22" i="25" l="1"/>
  <c r="H9" i="25"/>
  <c r="H10" i="25"/>
  <c r="H11" i="25"/>
  <c r="H12" i="25"/>
  <c r="H13" i="25"/>
  <c r="H14" i="25"/>
  <c r="H15" i="25"/>
  <c r="H16" i="25"/>
  <c r="H17" i="25"/>
  <c r="H18" i="25"/>
  <c r="H19" i="25"/>
  <c r="K19" i="25" s="1"/>
  <c r="H20" i="25"/>
  <c r="K20" i="25" s="1"/>
  <c r="H21" i="25"/>
  <c r="H8" i="25"/>
  <c r="K8" i="25" s="1"/>
  <c r="K9" i="25"/>
  <c r="K10" i="25"/>
  <c r="K11" i="25"/>
  <c r="K12" i="25"/>
  <c r="K13" i="25"/>
  <c r="K14" i="25"/>
  <c r="K15" i="25"/>
  <c r="K16" i="25"/>
  <c r="K17" i="25"/>
  <c r="K18" i="25"/>
  <c r="K21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J8" i="25"/>
  <c r="I8" i="25"/>
  <c r="D55" i="10"/>
  <c r="D61" i="7"/>
  <c r="C61" i="7"/>
  <c r="E18" i="7"/>
  <c r="D18" i="7"/>
  <c r="C18" i="7"/>
  <c r="F18" i="7"/>
  <c r="E55" i="9"/>
  <c r="E56" i="9"/>
  <c r="E54" i="10" l="1"/>
  <c r="E55" i="10"/>
  <c r="J12" i="11"/>
  <c r="H12" i="11" l="1"/>
  <c r="I12" i="11"/>
  <c r="G12" i="11"/>
  <c r="L19" i="23" l="1"/>
  <c r="K19" i="23"/>
  <c r="I19" i="23"/>
  <c r="H19" i="23"/>
  <c r="G19" i="23"/>
  <c r="E19" i="23"/>
  <c r="D19" i="23"/>
  <c r="C19" i="23"/>
  <c r="N18" i="23"/>
  <c r="M18" i="23"/>
  <c r="J18" i="23"/>
  <c r="F18" i="23"/>
  <c r="N17" i="23"/>
  <c r="M17" i="23"/>
  <c r="J17" i="23"/>
  <c r="F17" i="23"/>
  <c r="N16" i="23"/>
  <c r="O16" i="23" s="1"/>
  <c r="M16" i="23"/>
  <c r="J16" i="23"/>
  <c r="F16" i="23"/>
  <c r="N15" i="23"/>
  <c r="M15" i="23"/>
  <c r="J15" i="23"/>
  <c r="F15" i="23"/>
  <c r="N14" i="23"/>
  <c r="M14" i="23"/>
  <c r="J14" i="23"/>
  <c r="F14" i="23"/>
  <c r="N13" i="23"/>
  <c r="O13" i="23" s="1"/>
  <c r="M13" i="23"/>
  <c r="J13" i="23"/>
  <c r="F13" i="23"/>
  <c r="N12" i="23"/>
  <c r="O12" i="23" s="1"/>
  <c r="M12" i="23"/>
  <c r="J12" i="23"/>
  <c r="F12" i="23"/>
  <c r="N11" i="23"/>
  <c r="M11" i="23"/>
  <c r="J11" i="23"/>
  <c r="F11" i="23"/>
  <c r="N10" i="23"/>
  <c r="M10" i="23"/>
  <c r="J10" i="23"/>
  <c r="F10" i="23"/>
  <c r="N9" i="23"/>
  <c r="M9" i="23"/>
  <c r="J9" i="23"/>
  <c r="F9" i="23"/>
  <c r="N8" i="23"/>
  <c r="O8" i="23" s="1"/>
  <c r="M8" i="23"/>
  <c r="J8" i="23"/>
  <c r="F8" i="23"/>
  <c r="N7" i="23"/>
  <c r="M7" i="23"/>
  <c r="J7" i="23"/>
  <c r="F7" i="23"/>
  <c r="O17" i="23" l="1"/>
  <c r="O18" i="23"/>
  <c r="M19" i="23"/>
  <c r="M20" i="23" s="1"/>
  <c r="O15" i="23"/>
  <c r="O14" i="23"/>
  <c r="O11" i="23"/>
  <c r="O10" i="23"/>
  <c r="O9" i="23"/>
  <c r="O7" i="23"/>
  <c r="J19" i="23"/>
  <c r="J20" i="23" s="1"/>
  <c r="F19" i="23"/>
  <c r="F20" i="23" s="1"/>
  <c r="N19" i="23"/>
  <c r="N20" i="23" s="1"/>
  <c r="D56" i="9"/>
  <c r="F62" i="7"/>
  <c r="O19" i="23" l="1"/>
  <c r="O20" i="23" s="1"/>
  <c r="A2" i="10"/>
  <c r="G19" i="22" l="1"/>
  <c r="F19" i="22"/>
  <c r="D17" i="22"/>
  <c r="D18" i="22"/>
  <c r="M7" i="11"/>
  <c r="M8" i="11"/>
  <c r="B23" i="7"/>
  <c r="F90" i="7"/>
  <c r="F88" i="7"/>
  <c r="F52" i="7"/>
  <c r="F53" i="7"/>
  <c r="F54" i="7"/>
  <c r="F55" i="7"/>
  <c r="F56" i="7"/>
  <c r="F57" i="7"/>
  <c r="F58" i="7"/>
  <c r="F59" i="7"/>
  <c r="F60" i="7"/>
  <c r="F61" i="7"/>
  <c r="F63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4" i="7"/>
  <c r="D64" i="7"/>
  <c r="E64" i="7"/>
  <c r="C71" i="7"/>
  <c r="D71" i="7"/>
  <c r="E71" i="7"/>
  <c r="C79" i="7"/>
  <c r="D79" i="7"/>
  <c r="E79" i="7"/>
  <c r="C83" i="7"/>
  <c r="D83" i="7"/>
  <c r="E83" i="7"/>
  <c r="D70" i="7" l="1"/>
  <c r="C70" i="7"/>
  <c r="E70" i="7"/>
  <c r="C14" i="7"/>
  <c r="D14" i="7"/>
  <c r="E14" i="7"/>
  <c r="C30" i="7"/>
  <c r="C29" i="7" s="1"/>
  <c r="C86" i="7" l="1"/>
  <c r="H8" i="22"/>
  <c r="H19" i="22" s="1"/>
  <c r="I19" i="22" s="1"/>
  <c r="D13" i="19" s="1"/>
  <c r="F15" i="7" s="1"/>
  <c r="C19" i="22" l="1"/>
  <c r="G1" i="7" l="1"/>
  <c r="D35" i="19"/>
  <c r="D36" i="19"/>
  <c r="D34" i="19"/>
  <c r="F34" i="19" s="1"/>
  <c r="D21" i="19"/>
  <c r="F22" i="7" s="1"/>
  <c r="F14" i="7" s="1"/>
  <c r="D59" i="9"/>
  <c r="D60" i="9"/>
  <c r="D61" i="9"/>
  <c r="D58" i="9"/>
  <c r="D55" i="9"/>
  <c r="D57" i="9"/>
  <c r="D54" i="10"/>
  <c r="D56" i="10"/>
  <c r="D33" i="10"/>
  <c r="F79" i="7"/>
  <c r="F71" i="7"/>
  <c r="D11" i="22" l="1"/>
  <c r="D12" i="22"/>
  <c r="D13" i="22"/>
  <c r="D10" i="22"/>
  <c r="D9" i="22" l="1"/>
  <c r="D14" i="22"/>
  <c r="D15" i="22"/>
  <c r="D16" i="22"/>
  <c r="D8" i="22"/>
  <c r="A2" i="9"/>
  <c r="A80" i="7"/>
  <c r="A81" i="7" s="1"/>
  <c r="A82" i="7" s="1"/>
  <c r="A72" i="7"/>
  <c r="A73" i="7" s="1"/>
  <c r="A74" i="7" s="1"/>
  <c r="A76" i="7" s="1"/>
  <c r="A77" i="7" s="1"/>
  <c r="A78" i="7" s="1"/>
  <c r="A35" i="7"/>
  <c r="A36" i="7" s="1"/>
  <c r="A37" i="7" s="1"/>
  <c r="A38" i="7" s="1"/>
  <c r="A39" i="7" s="1"/>
  <c r="A32" i="7"/>
  <c r="A33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4" i="10"/>
  <c r="C72" i="10"/>
  <c r="C76" i="10"/>
  <c r="B77" i="10"/>
  <c r="B78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31" i="7" l="1"/>
  <c r="E31" i="7"/>
  <c r="E30" i="7"/>
  <c r="E29" i="7" s="1"/>
  <c r="E86" i="7" s="1"/>
  <c r="D30" i="7"/>
  <c r="D29" i="7" s="1"/>
  <c r="D86" i="7" s="1"/>
  <c r="D19" i="22"/>
  <c r="D20" i="22" s="1"/>
  <c r="A25" i="7"/>
  <c r="A26" i="7" s="1"/>
  <c r="A27" i="7" s="1"/>
  <c r="A28" i="7" s="1"/>
  <c r="A22" i="19"/>
  <c r="A23" i="19" s="1"/>
  <c r="A43" i="19"/>
  <c r="A41" i="7"/>
  <c r="C63" i="10"/>
  <c r="C22" i="10" s="1"/>
  <c r="C79" i="10" s="1"/>
  <c r="D6" i="10" s="1"/>
  <c r="F13" i="7" s="1"/>
  <c r="C18" i="9"/>
  <c r="D34" i="9"/>
  <c r="A43" i="7" l="1"/>
  <c r="A44" i="7" s="1"/>
  <c r="A46" i="7" s="1"/>
  <c r="A48" i="7" s="1"/>
  <c r="A49" i="7" s="1"/>
  <c r="A50" i="7" s="1"/>
  <c r="A52" i="7" s="1"/>
  <c r="A53" i="7" s="1"/>
  <c r="A54" i="7" s="1"/>
  <c r="A55" i="7" s="1"/>
  <c r="A57" i="7" s="1"/>
  <c r="A45" i="19"/>
  <c r="A46" i="19" s="1"/>
  <c r="A48" i="19" s="1"/>
  <c r="A50" i="19" s="1"/>
  <c r="A51" i="19" s="1"/>
  <c r="A52" i="19" s="1"/>
  <c r="A54" i="19" s="1"/>
  <c r="A55" i="19" s="1"/>
  <c r="A56" i="19" s="1"/>
  <c r="A57" i="19" s="1"/>
  <c r="A59" i="19" s="1"/>
  <c r="A27" i="19"/>
  <c r="A28" i="19" s="1"/>
  <c r="A29" i="19" s="1"/>
  <c r="A25" i="19"/>
  <c r="A61" i="19" l="1"/>
  <c r="A63" i="19" s="1"/>
  <c r="A65" i="19" s="1"/>
  <c r="A66" i="19" s="1"/>
  <c r="A59" i="7"/>
  <c r="F64" i="7"/>
  <c r="A61" i="7" l="1"/>
  <c r="A63" i="7" s="1"/>
  <c r="A64" i="7" s="1"/>
  <c r="A68" i="19"/>
  <c r="A69" i="19" s="1"/>
  <c r="J32" i="23"/>
  <c r="J30" i="23"/>
  <c r="A65" i="7" l="1"/>
  <c r="A66" i="7" s="1"/>
  <c r="A67" i="7" s="1"/>
  <c r="A69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F27" i="23" l="1"/>
  <c r="J27" i="23"/>
  <c r="D37" i="19" l="1"/>
  <c r="F35" i="7" s="1"/>
  <c r="D38" i="19"/>
  <c r="M26" i="23"/>
  <c r="M28" i="23" s="1"/>
  <c r="D14" i="19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3" i="7" l="1"/>
  <c r="B93" i="7"/>
  <c r="F5" i="9" l="1"/>
  <c r="D26" i="22" l="1"/>
  <c r="D24" i="22"/>
  <c r="G20" i="11"/>
  <c r="G18" i="11"/>
  <c r="D66" i="18"/>
  <c r="D64" i="18"/>
  <c r="D83" i="10"/>
  <c r="D81" i="10"/>
  <c r="D66" i="9"/>
  <c r="D64" i="9"/>
  <c r="D77" i="10"/>
  <c r="D54" i="18" l="1"/>
  <c r="D59" i="18" s="1"/>
  <c r="F59" i="18" l="1"/>
  <c r="H13" i="7"/>
  <c r="D11" i="10"/>
  <c r="E11" i="10" s="1"/>
  <c r="D70" i="19"/>
  <c r="A2" i="18"/>
  <c r="A2" i="11"/>
  <c r="A2" i="22"/>
  <c r="D9" i="10" l="1"/>
  <c r="E9" i="10" s="1"/>
  <c r="D7" i="9"/>
  <c r="D78" i="10" l="1"/>
  <c r="E78" i="10" s="1"/>
  <c r="D22" i="9"/>
  <c r="E22" i="9" s="1"/>
  <c r="E77" i="10"/>
  <c r="D71" i="10"/>
  <c r="E71" i="10" s="1"/>
  <c r="D70" i="10"/>
  <c r="E70" i="10" s="1"/>
  <c r="D23" i="9"/>
  <c r="E23" i="9" s="1"/>
  <c r="E57" i="9"/>
  <c r="E54" i="9"/>
  <c r="E56" i="10"/>
  <c r="E53" i="10"/>
  <c r="D68" i="10" l="1"/>
  <c r="E68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0" i="19" s="1"/>
  <c r="D18" i="9" l="1"/>
  <c r="F83" i="7"/>
  <c r="D35" i="9" l="1"/>
  <c r="D26" i="9"/>
  <c r="D27" i="9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5" i="10"/>
  <c r="E75" i="10" s="1"/>
  <c r="D74" i="10"/>
  <c r="E74" i="10" s="1"/>
  <c r="D73" i="10"/>
  <c r="E73" i="10" s="1"/>
  <c r="D69" i="10"/>
  <c r="E69" i="10" s="1"/>
  <c r="D67" i="10"/>
  <c r="E67" i="10" s="1"/>
  <c r="D66" i="10"/>
  <c r="E66" i="10" s="1"/>
  <c r="D65" i="10"/>
  <c r="E65" i="10" s="1"/>
  <c r="D62" i="10"/>
  <c r="E62" i="10" s="1"/>
  <c r="D61" i="10"/>
  <c r="E61" i="10" s="1"/>
  <c r="D60" i="10"/>
  <c r="E60" i="10" s="1"/>
  <c r="D59" i="10"/>
  <c r="E59" i="10" s="1"/>
  <c r="D58" i="10"/>
  <c r="E58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0" i="7"/>
  <c r="D64" i="10"/>
  <c r="D76" i="10"/>
  <c r="E64" i="10" l="1"/>
  <c r="D72" i="10"/>
  <c r="E72" i="10" s="1"/>
  <c r="D63" i="10" l="1"/>
  <c r="E63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7" i="10"/>
  <c r="E57" i="10" s="1"/>
  <c r="E33" i="10"/>
  <c r="D23" i="10" l="1"/>
  <c r="E30" i="10"/>
  <c r="C24" i="9"/>
  <c r="E61" i="9"/>
  <c r="E60" i="9"/>
  <c r="E59" i="9"/>
  <c r="E58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9" i="10"/>
  <c r="C6" i="9"/>
  <c r="E8" i="10" l="1"/>
  <c r="E6" i="10"/>
  <c r="E21" i="9"/>
  <c r="E20" i="9"/>
  <c r="E19" i="9"/>
  <c r="D6" i="9"/>
  <c r="D62" i="9" s="1"/>
  <c r="E7" i="9"/>
  <c r="C62" i="9"/>
  <c r="E76" i="10" l="1"/>
  <c r="E62" i="9"/>
  <c r="E18" i="9"/>
  <c r="E24" i="9"/>
  <c r="E6" i="9"/>
  <c r="E7" i="10"/>
  <c r="E79" i="10" l="1"/>
  <c r="F86" i="7" l="1"/>
</calcChain>
</file>

<file path=xl/sharedStrings.xml><?xml version="1.0" encoding="utf-8"?>
<sst xmlns="http://schemas.openxmlformats.org/spreadsheetml/2006/main" count="677" uniqueCount="317">
  <si>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</si>
  <si>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</si>
  <si>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</si>
  <si>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</si>
  <si>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</si>
  <si>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</si>
  <si>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</si>
  <si>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</si>
  <si>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</si>
  <si>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</si>
  <si>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</si>
  <si>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</si>
  <si>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</si>
  <si>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</si>
  <si>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</si>
  <si>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</si>
  <si>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</si>
  <si>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</si>
  <si>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</si>
  <si>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</si>
  <si>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</si>
  <si>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</si>
  <si>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</si>
  <si>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</si>
  <si>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</si>
  <si>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</si>
  <si>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</si>
  <si>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</si>
  <si>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</si>
  <si>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</si>
  <si>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</si>
  <si>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</si>
  <si>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</si>
  <si>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</si>
  <si>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</si>
  <si>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</si>
  <si>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</si>
  <si>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</si>
  <si>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</si>
  <si>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</si>
  <si>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</si>
  <si>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</si>
  <si>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</si>
  <si>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</si>
  <si>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</si>
  <si>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</si>
  <si>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</si>
  <si>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</si>
  <si>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</si>
  <si>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</si>
  <si>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</si>
  <si>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</si>
  <si>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</si>
  <si>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</si>
  <si>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</si>
  <si>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</si>
  <si>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</si>
  <si>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</si>
  <si>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</si>
  <si>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</si>
  <si>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</si>
  <si>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</si>
  <si>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</si>
  <si>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</si>
  <si>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</si>
  <si>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</si>
  <si>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</si>
  <si>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</si>
  <si>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</si>
  <si>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</si>
  <si>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</si>
  <si>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</si>
  <si>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</si>
  <si>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</si>
  <si>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</si>
  <si>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</si>
  <si>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</si>
  <si>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</si>
  <si>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</si>
  <si>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</si>
  <si>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</si>
  <si>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</si>
  <si>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</si>
  <si>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</si>
  <si>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</si>
  <si>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</si>
  <si>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</si>
  <si>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</si>
  <si>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</si>
  <si>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</si>
  <si>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</si>
  <si>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</si>
  <si>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</si>
  <si>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</si>
  <si>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</si>
  <si>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</si>
  <si>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</si>
  <si>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</si>
  <si>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</si>
  <si>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</si>
  <si>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</si>
  <si>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</si>
  <si>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</si>
  <si>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</si>
  <si>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</si>
  <si>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</si>
  <si>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</si>
  <si>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</si>
  <si>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</si>
  <si>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</si>
  <si>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</si>
  <si>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</si>
  <si>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</si>
  <si>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</si>
  <si>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</si>
  <si>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</si>
  <si>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</si>
  <si>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</si>
  <si>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</si>
  <si>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</si>
  <si>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</si>
  <si>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</si>
  <si>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</si>
  <si>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</si>
  <si>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</si>
  <si>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</si>
  <si>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</si>
  <si>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</si>
  <si>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</si>
  <si>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</si>
  <si>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</si>
  <si>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</si>
  <si>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</si>
  <si>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</si>
  <si>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</si>
  <si>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</si>
  <si>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</si>
  <si>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</si>
  <si>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</si>
  <si>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</si>
  <si>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</si>
  <si>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</si>
  <si>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</si>
  <si>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</si>
  <si>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</si>
  <si>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</si>
  <si>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</si>
  <si>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</si>
  <si>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</si>
  <si>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</si>
  <si>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</si>
  <si>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</si>
  <si>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</si>
  <si>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</si>
  <si>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</si>
  <si>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</si>
  <si>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</si>
  <si>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</si>
  <si>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</si>
  <si>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</si>
  <si>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</si>
  <si>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</si>
  <si>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</si>
  <si>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</si>
  <si>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</si>
  <si>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</si>
  <si>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</si>
  <si>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</si>
  <si>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</si>
  <si>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</si>
  <si>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</si>
  <si>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</si>
  <si>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</si>
  <si>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</si>
  <si>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</si>
  <si>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</si>
  <si>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</si>
  <si>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</si>
  <si>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</si>
  <si>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</si>
  <si>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</si>
  <si>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</si>
  <si>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</si>
  <si>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</si>
  <si>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</si>
  <si>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</si>
  <si>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</si>
  <si>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</si>
  <si>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</si>
  <si>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</si>
  <si>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</si>
  <si>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</si>
  <si>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</si>
  <si>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</si>
  <si>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</si>
  <si>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</si>
  <si>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</si>
  <si>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</si>
  <si>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</si>
  <si>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</si>
  <si>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</si>
  <si>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</si>
  <si>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</si>
  <si>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</si>
  <si>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</si>
  <si>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</si>
  <si>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</si>
  <si>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</si>
  <si>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</si>
  <si>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</si>
  <si>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</si>
  <si>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</si>
  <si>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</si>
  <si>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</si>
  <si>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</si>
  <si>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</si>
  <si>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</si>
  <si>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</si>
  <si>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</si>
  <si>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</si>
  <si>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</si>
  <si>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</si>
  <si>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</si>
  <si>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</si>
  <si>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</si>
  <si>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</si>
  <si>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</si>
  <si>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</si>
  <si>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</si>
  <si>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</si>
  <si>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</si>
  <si>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</si>
  <si>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</si>
  <si>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</si>
  <si>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</si>
  <si>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</si>
  <si>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</si>
  <si>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</si>
  <si>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</si>
  <si>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</si>
  <si>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</si>
  <si>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</si>
  <si>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</si>
  <si>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</si>
  <si>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</si>
  <si>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</si>
  <si>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</si>
  <si>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</si>
  <si>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</si>
  <si>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</si>
  <si>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</si>
  <si>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</si>
  <si>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</si>
  <si>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</si>
  <si>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</si>
  <si>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</si>
  <si>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</si>
  <si>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</si>
  <si>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</si>
  <si>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</si>
  <si>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</si>
  <si>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</si>
  <si>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</si>
  <si>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</si>
  <si>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</si>
  <si>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</si>
  <si>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</si>
  <si>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</si>
  <si>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ՏՆՕՐԵՆԻ Ժ/Պ</t>
  </si>
  <si>
    <t>Արմինե Սողոմոնյան</t>
  </si>
  <si>
    <t>Էմմա Ղազարյան</t>
  </si>
  <si>
    <t>ՏՆՕՐԵՆԺ/Պ</t>
  </si>
  <si>
    <t>Տպագրական ծառայության գծով</t>
  </si>
  <si>
    <t>Պահնորդական ծառայության գծով</t>
  </si>
  <si>
    <t>Կազմարարական ծառայության գծով</t>
  </si>
  <si>
    <t>Կազմարարական Ծառայության գծով</t>
  </si>
  <si>
    <t xml:space="preserve">Տպագրական ծառայության գծով </t>
  </si>
  <si>
    <t>Սխալ ուսման վարձի գծով</t>
  </si>
  <si>
    <t>դեկտեմբեր -2024</t>
  </si>
  <si>
    <t>հունվար-2025</t>
  </si>
  <si>
    <t>ՏՆՕՐԵՆ Ժ/Պ</t>
  </si>
  <si>
    <t>ՀԱՄԵՄԱՏԱԿԱՆ ՏԵՂԵԿԱՆՔ</t>
  </si>
  <si>
    <t>«ԵՐԵՎԱՆԻ Կ. ՍԱՐԱՋՅԱՆԻ ԱՆՎԱՆ ԵՐԱԺՇՏԱԿԱՆ ԴՊՐՈՑ» ՀԱՄԱՅՆՔԱՅԻՆ ՈՉ ԱՌԵՎՏՐԱՅԻՆ ԿԱԶՄԱԿԵՐՊՈՒԹՅԱՆ</t>
  </si>
  <si>
    <t xml:space="preserve">  ՀԱՍՏԻՔԱՑՈՒՑԱԿԻ ԵՎ ՊԱՇՏՈՆԱՅԻՆ ԴՐՈՒՅՔԱՉԱՓԵՐԻ </t>
  </si>
  <si>
    <t>Հաստիքների անվանումը</t>
  </si>
  <si>
    <t>Գործող</t>
  </si>
  <si>
    <t>Նախատեսվող</t>
  </si>
  <si>
    <t>Տարբերություն</t>
  </si>
  <si>
    <t>Հաստիքային միավորների քանակը</t>
  </si>
  <si>
    <t>Հաստիքի ամսական պաշտոնային դրույքաչափը</t>
  </si>
  <si>
    <t>Ընդամենը ամսական աշխատավարձը</t>
  </si>
  <si>
    <t>Տնօրեն</t>
  </si>
  <si>
    <t>Փոխտնօրեն</t>
  </si>
  <si>
    <t>Տնօրենի խորհրդական</t>
  </si>
  <si>
    <t>Գլխավոր հաշվապահ</t>
  </si>
  <si>
    <t xml:space="preserve">Տնտեսվար </t>
  </si>
  <si>
    <t xml:space="preserve">Գործավար </t>
  </si>
  <si>
    <t>Կազմակերպիչ</t>
  </si>
  <si>
    <t>Համակարգչային օպերատոր</t>
  </si>
  <si>
    <t>Հաշվետար</t>
  </si>
  <si>
    <t>Գրադարանավար</t>
  </si>
  <si>
    <t>Գործիք լարող</t>
  </si>
  <si>
    <t>Ընթացիկ նորոգող բանվոր</t>
  </si>
  <si>
    <t>Հավաքարար</t>
  </si>
  <si>
    <t>Դռնապահ</t>
  </si>
  <si>
    <t>Ա. Պողոսյան</t>
  </si>
  <si>
    <t>Գլխավոր հաշվապահ՝</t>
  </si>
  <si>
    <t>Է.Ղազարյան</t>
  </si>
  <si>
    <t>Կ.Տ.</t>
  </si>
  <si>
    <t xml:space="preserve">Հավելված 6 </t>
  </si>
  <si>
    <t>_____. _____. 2025 թ.</t>
  </si>
  <si>
    <t>հ. __________- Ա որոշմամբ</t>
  </si>
  <si>
    <t xml:space="preserve">  ՀԱՍՏԻՔԱՑՈՒՑԱԿԸ ԵՎ ՊԱՇՏՈՆԱՅԻՆ ԴՐՈՒՅՔԱՉԱՓԵՐԸ </t>
  </si>
  <si>
    <t>դրամ</t>
  </si>
  <si>
    <t>Ընդամենը 
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</si>
  <si>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</si>
  <si>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Կ. Սարաջյանի անվան երաժշտական դպրոց» ՀՈԱԿ-ի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</si>
</sst>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6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4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4" fontId="28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60" fillId="0" borderId="0" xfId="45" applyFont="1" applyAlignment="1" applyProtection="1">
      <alignment horizontal="center" vertical="center"/>
      <protection locked="0"/>
    </xf>
    <xf numFmtId="166" fontId="60" fillId="0" borderId="0" xfId="0" applyNumberFormat="1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166" fontId="60" fillId="0" borderId="0" xfId="0" applyNumberFormat="1" applyFont="1" applyAlignment="1">
      <alignment horizontal="center" vertical="center"/>
    </xf>
    <xf numFmtId="0" fontId="60" fillId="0" borderId="0" xfId="45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31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31" fillId="0" borderId="11" xfId="0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horizontal="center" vertical="center"/>
    </xf>
    <xf numFmtId="166" fontId="48" fillId="0" borderId="0" xfId="45" applyNumberFormat="1" applyFont="1" applyAlignment="1">
      <alignment horizontal="center" vertical="center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0" xfId="0" applyNumberFormat="1" applyFont="1" applyAlignment="1">
      <alignment vertical="center"/>
    </xf>
    <xf numFmtId="0" fontId="31" fillId="26" borderId="0" xfId="71" applyFont="1" applyFill="1" applyAlignment="1">
      <alignment horizontal="left" vertical="center" wrapText="1"/>
    </xf>
    <xf numFmtId="0" fontId="31" fillId="26" borderId="0" xfId="71" applyFont="1" applyFill="1" applyAlignment="1">
      <alignment horizontal="center" vertical="center"/>
    </xf>
    <xf numFmtId="0" fontId="61" fillId="0" borderId="0" xfId="71"/>
    <xf numFmtId="0" fontId="31" fillId="0" borderId="0" xfId="71" applyFont="1" applyAlignment="1">
      <alignment horizontal="center" vertical="center"/>
    </xf>
    <xf numFmtId="0" fontId="28" fillId="26" borderId="10" xfId="71" applyFont="1" applyFill="1" applyBorder="1" applyAlignment="1">
      <alignment horizontal="center" vertical="center"/>
    </xf>
    <xf numFmtId="3" fontId="28" fillId="0" borderId="10" xfId="71" applyNumberFormat="1" applyFont="1" applyBorder="1" applyAlignment="1">
      <alignment horizontal="center" vertical="center" wrapText="1"/>
    </xf>
    <xf numFmtId="0" fontId="31" fillId="0" borderId="0" xfId="71" applyFont="1" applyAlignment="1">
      <alignment horizontal="left" vertical="center"/>
    </xf>
    <xf numFmtId="164" fontId="31" fillId="0" borderId="0" xfId="71" applyNumberFormat="1" applyFont="1" applyAlignment="1">
      <alignment horizontal="center" vertical="center"/>
    </xf>
    <xf numFmtId="0" fontId="28" fillId="0" borderId="0" xfId="71" applyFont="1" applyAlignment="1">
      <alignment vertical="center"/>
    </xf>
    <xf numFmtId="0" fontId="31" fillId="0" borderId="0" xfId="71" applyFont="1" applyAlignment="1">
      <alignment vertical="center"/>
    </xf>
    <xf numFmtId="164" fontId="31" fillId="26" borderId="0" xfId="71" applyNumberFormat="1" applyFont="1" applyFill="1" applyAlignment="1">
      <alignment horizontal="center" vertical="center"/>
    </xf>
    <xf numFmtId="2" fontId="31" fillId="26" borderId="0" xfId="71" applyNumberFormat="1" applyFont="1" applyFill="1" applyAlignment="1">
      <alignment horizontal="center" vertical="center"/>
    </xf>
    <xf numFmtId="0" fontId="28" fillId="26" borderId="0" xfId="71" applyFont="1" applyFill="1" applyAlignment="1">
      <alignment horizontal="center" vertical="center" wrapText="1"/>
    </xf>
    <xf numFmtId="0" fontId="28" fillId="0" borderId="0" xfId="71" applyFont="1" applyAlignment="1">
      <alignment horizontal="center" vertical="center"/>
    </xf>
    <xf numFmtId="3" fontId="31" fillId="0" borderId="0" xfId="71" applyNumberFormat="1" applyFont="1" applyAlignment="1">
      <alignment horizontal="left" vertical="center"/>
    </xf>
    <xf numFmtId="3" fontId="31" fillId="0" borderId="0" xfId="71" applyNumberFormat="1" applyFont="1" applyAlignment="1">
      <alignment horizontal="center" vertical="center"/>
    </xf>
    <xf numFmtId="4" fontId="31" fillId="0" borderId="0" xfId="71" applyNumberFormat="1" applyFont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 wrapText="1"/>
    </xf>
    <xf numFmtId="3" fontId="28" fillId="26" borderId="10" xfId="71" applyNumberFormat="1" applyFont="1" applyFill="1" applyBorder="1" applyAlignment="1">
      <alignment horizontal="center" vertical="center"/>
    </xf>
    <xf numFmtId="0" fontId="31" fillId="0" borderId="0" xfId="71" applyFont="1"/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0" fontId="31" fillId="24" borderId="10" xfId="71" applyFont="1" applyFill="1" applyBorder="1" applyAlignment="1">
      <alignment horizontal="center" vertical="center" wrapText="1"/>
    </xf>
    <xf numFmtId="0" fontId="31" fillId="26" borderId="10" xfId="71" applyFont="1" applyFill="1" applyBorder="1" applyAlignment="1">
      <alignment horizontal="center" vertical="center"/>
    </xf>
    <xf numFmtId="0" fontId="31" fillId="27" borderId="0" xfId="71" applyFont="1" applyFill="1" applyAlignment="1">
      <alignment horizontal="center" vertical="center"/>
    </xf>
    <xf numFmtId="0" fontId="31" fillId="0" borderId="0" xfId="71" applyFont="1" applyAlignment="1">
      <alignment horizontal="left" vertical="center" wrapText="1"/>
    </xf>
    <xf numFmtId="0" fontId="31" fillId="0" borderId="0" xfId="71" applyFont="1" applyAlignment="1">
      <alignment vertical="center" wrapText="1"/>
    </xf>
    <xf numFmtId="3" fontId="31" fillId="0" borderId="0" xfId="71" applyNumberFormat="1" applyFont="1" applyAlignment="1">
      <alignment vertical="center" wrapText="1"/>
    </xf>
    <xf numFmtId="0" fontId="31" fillId="26" borderId="0" xfId="71" applyFont="1" applyFill="1" applyAlignment="1">
      <alignment horizontal="center" vertical="center" wrapText="1"/>
    </xf>
    <xf numFmtId="0" fontId="31" fillId="26" borderId="0" xfId="71" applyFont="1" applyFill="1" applyAlignment="1">
      <alignment vertical="center" wrapText="1"/>
    </xf>
    <xf numFmtId="0" fontId="31" fillId="0" borderId="0" xfId="71" applyFont="1" applyAlignment="1">
      <alignment horizontal="center"/>
    </xf>
    <xf numFmtId="9" fontId="31" fillId="26" borderId="0" xfId="71" applyNumberFormat="1" applyFont="1" applyFill="1" applyAlignment="1">
      <alignment vertical="center" wrapText="1"/>
    </xf>
    <xf numFmtId="9" fontId="31" fillId="26" borderId="0" xfId="71" applyNumberFormat="1" applyFont="1" applyFill="1" applyAlignment="1">
      <alignment horizontal="center" vertical="center" wrapText="1"/>
    </xf>
    <xf numFmtId="0" fontId="28" fillId="26" borderId="0" xfId="71" applyFont="1" applyFill="1" applyAlignment="1">
      <alignment vertical="center" wrapText="1"/>
    </xf>
    <xf numFmtId="0" fontId="58" fillId="26" borderId="10" xfId="71" applyFont="1" applyFill="1" applyBorder="1" applyAlignment="1">
      <alignment horizontal="center" vertical="center" wrapText="1"/>
    </xf>
    <xf numFmtId="0" fontId="58" fillId="26" borderId="10" xfId="71" applyFont="1" applyFill="1" applyBorder="1" applyAlignment="1">
      <alignment horizontal="center" vertical="center"/>
    </xf>
    <xf numFmtId="0" fontId="58" fillId="26" borderId="0" xfId="71" applyFont="1" applyFill="1" applyAlignment="1">
      <alignment horizontal="center" vertical="center"/>
    </xf>
    <xf numFmtId="4" fontId="31" fillId="26" borderId="10" xfId="71" applyNumberFormat="1" applyFont="1" applyFill="1" applyBorder="1" applyAlignment="1">
      <alignment horizontal="center" vertical="center" wrapText="1"/>
    </xf>
    <xf numFmtId="4" fontId="28" fillId="26" borderId="10" xfId="71" applyNumberFormat="1" applyFont="1" applyFill="1" applyBorder="1" applyAlignment="1">
      <alignment horizontal="center" vertical="center"/>
    </xf>
    <xf numFmtId="4" fontId="31" fillId="0" borderId="10" xfId="71" applyNumberFormat="1" applyFont="1" applyBorder="1" applyAlignment="1">
      <alignment horizontal="center" vertical="center" wrapText="1"/>
    </xf>
    <xf numFmtId="4" fontId="31" fillId="0" borderId="10" xfId="71" applyNumberFormat="1" applyFont="1" applyBorder="1" applyAlignment="1">
      <alignment horizontal="center" vertical="center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166" fontId="31" fillId="25" borderId="22" xfId="46" applyNumberFormat="1" applyFont="1" applyFill="1" applyBorder="1" applyAlignment="1">
      <alignment horizontal="center" vertical="center" wrapText="1"/>
    </xf>
    <xf numFmtId="0" fontId="28" fillId="0" borderId="0" xfId="71" applyFont="1" applyAlignment="1">
      <alignment horizontal="center" vertical="center" wrapText="1"/>
    </xf>
    <xf numFmtId="0" fontId="28" fillId="0" borderId="0" xfId="51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31" fillId="0" borderId="0" xfId="51" applyFont="1" applyAlignment="1">
      <alignment vertical="center"/>
    </xf>
    <xf numFmtId="0" fontId="31" fillId="0" borderId="0" xfId="71" applyFont="1" applyAlignment="1">
      <alignment horizontal="left"/>
    </xf>
    <xf numFmtId="0" fontId="31" fillId="0" borderId="0" xfId="71" applyFont="1" applyAlignment="1">
      <alignment horizontal="right" vertical="center"/>
    </xf>
    <xf numFmtId="165" fontId="28" fillId="0" borderId="0" xfId="71" applyNumberFormat="1" applyFont="1" applyAlignment="1">
      <alignment horizontal="center" vertical="center"/>
    </xf>
    <xf numFmtId="0" fontId="32" fillId="0" borderId="10" xfId="71" applyFont="1" applyBorder="1" applyAlignment="1">
      <alignment horizontal="center" vertical="center" wrapText="1"/>
    </xf>
    <xf numFmtId="165" fontId="32" fillId="0" borderId="0" xfId="71" applyNumberFormat="1" applyFont="1" applyAlignment="1">
      <alignment horizontal="center" vertical="center"/>
    </xf>
    <xf numFmtId="0" fontId="32" fillId="0" borderId="0" xfId="71" applyFont="1" applyAlignment="1">
      <alignment horizontal="center" vertical="center"/>
    </xf>
    <xf numFmtId="0" fontId="30" fillId="0" borderId="10" xfId="71" applyFont="1" applyBorder="1" applyAlignment="1">
      <alignment horizontal="center" vertical="center"/>
    </xf>
    <xf numFmtId="0" fontId="28" fillId="0" borderId="10" xfId="71" applyFont="1" applyBorder="1" applyAlignment="1">
      <alignment horizontal="center" vertical="center"/>
    </xf>
    <xf numFmtId="2" fontId="28" fillId="0" borderId="10" xfId="71" applyNumberFormat="1" applyFont="1" applyBorder="1" applyAlignment="1">
      <alignment horizontal="center" vertical="center"/>
    </xf>
    <xf numFmtId="0" fontId="27" fillId="0" borderId="0" xfId="71" applyFont="1" applyAlignment="1">
      <alignment horizontal="center" vertical="center"/>
    </xf>
    <xf numFmtId="3" fontId="27" fillId="0" borderId="0" xfId="71" applyNumberFormat="1" applyFont="1" applyAlignment="1">
      <alignment horizontal="center" vertical="center"/>
    </xf>
    <xf numFmtId="166" fontId="27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wrapText="1"/>
    </xf>
    <xf numFmtId="0" fontId="28" fillId="0" borderId="0" xfId="67" applyFont="1"/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0" fontId="30" fillId="0" borderId="0" xfId="71" applyFont="1" applyAlignment="1">
      <alignment horizontal="center" vertical="center" wrapText="1"/>
    </xf>
    <xf numFmtId="0" fontId="30" fillId="0" borderId="0" xfId="71" applyFont="1" applyAlignment="1">
      <alignment vertical="center" wrapText="1"/>
    </xf>
    <xf numFmtId="0" fontId="30" fillId="0" borderId="0" xfId="71" applyFont="1" applyAlignment="1">
      <alignment horizontal="center" vertical="center"/>
    </xf>
    <xf numFmtId="9" fontId="30" fillId="0" borderId="0" xfId="71" applyNumberFormat="1" applyFont="1" applyAlignment="1">
      <alignment vertical="center" wrapText="1"/>
    </xf>
    <xf numFmtId="9" fontId="30" fillId="0" borderId="0" xfId="71" applyNumberFormat="1" applyFont="1" applyAlignment="1">
      <alignment horizontal="center" vertical="center" wrapText="1"/>
    </xf>
    <xf numFmtId="2" fontId="31" fillId="0" borderId="0" xfId="71" applyNumberFormat="1" applyFont="1" applyAlignment="1">
      <alignment horizontal="center" vertical="center"/>
    </xf>
    <xf numFmtId="0" fontId="30" fillId="0" borderId="0" xfId="71" applyFont="1" applyAlignment="1">
      <alignment horizontal="left" vertical="center" wrapText="1"/>
    </xf>
    <xf numFmtId="0" fontId="28" fillId="0" borderId="0" xfId="71" applyFont="1" applyAlignment="1">
      <alignment vertical="center" wrapText="1"/>
    </xf>
    <xf numFmtId="166" fontId="54" fillId="0" borderId="0" xfId="46" applyNumberFormat="1" applyFont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166" fontId="54" fillId="0" borderId="49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>
      <alignment horizontal="center" vertical="center"/>
    </xf>
    <xf numFmtId="0" fontId="60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60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0" borderId="33" xfId="45" applyFont="1" applyBorder="1" applyAlignment="1">
      <alignment horizontal="center" vertical="center" wrapText="1"/>
    </xf>
    <xf numFmtId="0" fontId="51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1" fillId="26" borderId="0" xfId="71" applyFont="1" applyFill="1" applyAlignment="1">
      <alignment horizontal="left" vertical="center" wrapText="1"/>
    </xf>
    <xf numFmtId="0" fontId="28" fillId="0" borderId="0" xfId="71" applyFont="1" applyAlignment="1">
      <alignment horizontal="center" vertical="center" wrapText="1"/>
    </xf>
    <xf numFmtId="0" fontId="28" fillId="0" borderId="0" xfId="71" applyFont="1" applyAlignment="1">
      <alignment horizontal="center" vertical="center"/>
    </xf>
    <xf numFmtId="0" fontId="28" fillId="26" borderId="0" xfId="71" applyFont="1" applyFill="1" applyAlignment="1">
      <alignment horizontal="center" vertical="center" wrapText="1"/>
    </xf>
    <xf numFmtId="0" fontId="31" fillId="0" borderId="10" xfId="71" applyFont="1" applyBorder="1" applyAlignment="1">
      <alignment horizontal="center" vertical="center" wrapText="1"/>
    </xf>
    <xf numFmtId="0" fontId="31" fillId="24" borderId="10" xfId="71" applyFont="1" applyFill="1" applyBorder="1" applyAlignment="1">
      <alignment horizontal="center" vertical="center" wrapText="1"/>
    </xf>
    <xf numFmtId="0" fontId="31" fillId="0" borderId="10" xfId="71" applyFont="1" applyBorder="1" applyAlignment="1">
      <alignment horizontal="center" vertical="center"/>
    </xf>
    <xf numFmtId="0" fontId="31" fillId="0" borderId="0" xfId="71" applyFont="1" applyAlignment="1">
      <alignment horizontal="left" vertical="center" wrapText="1"/>
    </xf>
    <xf numFmtId="0" fontId="31" fillId="26" borderId="0" xfId="71" applyFont="1" applyFill="1" applyAlignment="1">
      <alignment horizontal="center" vertical="center"/>
    </xf>
    <xf numFmtId="0" fontId="30" fillId="0" borderId="0" xfId="71" applyFont="1" applyAlignment="1">
      <alignment horizontal="left" vertical="center" wrapText="1"/>
    </xf>
    <xf numFmtId="0" fontId="31" fillId="0" borderId="0" xfId="51" applyFont="1" applyAlignment="1">
      <alignment horizontal="right" vertical="center"/>
    </xf>
    <xf numFmtId="0" fontId="33" fillId="0" borderId="0" xfId="71" applyFont="1" applyAlignment="1">
      <alignment horizontal="left" vertical="center" wrapText="1"/>
    </xf>
    <xf numFmtId="0" fontId="31" fillId="0" borderId="0" xfId="67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7" xfId="71" xr:uid="{935E19F5-56B0-4067-B7CF-24C0630ECBDE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MzNaMCMGCSqGSIb3DQEJBDEWBBTKI9TNmG/bV8T+Miz5FhjIp4ZIszArBgsqhkiG9w0BCRACDDEcMBowGDAWBBRE5xMFRVajmd/v2Zzf5CvSbEm8HjANBgkqhkiG9w0BAQEFAASCAQBgRHjCfUN5YBpVqoRsLK/d0pLYO5I17gfwRW6QM2VdURcZG7Shi1D4cOwTJGjhql9hCCUSWCm64wezUGkViyb6fXmrkB4pzJRJ5d5VfQzGladrM1mluZCeD47syy0PXq4M6BgHB4ggRxJa58v89u2+3sXuA7YFa7DpAOyoJvHD4+vpEDqwcFXN5zDGQOWXdAUJ5FSdCB6fd87bnLE2pMbr4+MnaHV7aG0uMz2hC/iTXWR3MOQDhinybZFy92rewTRTWAfs3u4WYMjc83SNwEB/7TOyxz4A+AU/mixrJjR0aAkEcW+EI34Y9OBLsNVb62jWqVD+Cn5SDg/tX3PBZ0G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MzdaMCMGCSqGSIb3DQEJBDEWBBT1WNfjyCtPmQO/04eU6VHLuaS7WDArBgsqhkiG9w0BCRACDDEcMBowGDAWBBRE5xMFRVajmd/v2Zzf5CvSbEm8HjANBgkqhkiG9w0BAQEFAASCAQAycBMV9/dG/rP2RDicF4q1+H5Ww0GRTaZBgAdCpz7hScKzCgH94grWwDyp88Gm6luz3q2s5PdtB/3UNC2/77uFRK1Tl00fEv7moGqp8vhRjHZt3CpYiVdVdQDyYWAQ8teS3rzvrf8TpMlbpLYnUGMNVmYoJbG+66PMsCIDFukhu5L3HFkxQFA7qLlbGhTygEUm6qq40PvICfkNCTZuRBWH2HjiP5M+TA/20T3wckxYKbFAKpbkWtJY6gnUD5mkZtnYdPgnZjODg5oGUzmhX4a778OrBGMYePouapD4sB2q9tuNXs1CCKBLd15Ib4IUsTh7QDjxLu6hgc3BGNWoKfU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44450</xdr:colOff>
          <xdr:row>77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541F0BE-C2A3-3C9E-C507-1884F8F54C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1235075</xdr:colOff>
          <xdr:row>92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CDC0B6F-B880-DD1C-F546-92F5467E8C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33" zoomScaleSheetLayoutView="100" workbookViewId="0">
      <selection activeCell="C77" sqref="C77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42578125" style="6" customWidth="1"/>
    <col min="4" max="4" width="24.140625" style="430" customWidth="1"/>
    <col min="5" max="5" width="3.42578125" style="430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9"/>
      <c r="D1" s="480" t="s">
        <v>164</v>
      </c>
      <c r="E1" s="481">
        <v>11</v>
      </c>
      <c r="F1" s="429"/>
    </row>
    <row r="2" spans="1:12">
      <c r="C2" s="429"/>
      <c r="D2" s="480" t="s">
        <v>21</v>
      </c>
      <c r="E2" s="480"/>
      <c r="F2" s="429"/>
    </row>
    <row r="3" spans="1:12">
      <c r="C3" s="429"/>
      <c r="D3" s="480" t="s">
        <v>22</v>
      </c>
      <c r="E3" s="480"/>
      <c r="F3" s="429"/>
    </row>
    <row r="4" spans="1:12" ht="18" customHeight="1">
      <c r="C4" s="132"/>
      <c r="D4" s="371" t="s">
        <v>226</v>
      </c>
      <c r="E4" s="371"/>
      <c r="F4" s="429"/>
    </row>
    <row r="5" spans="1:12" ht="18.75" customHeight="1">
      <c r="C5" s="132"/>
      <c r="D5" s="371" t="s">
        <v>162</v>
      </c>
      <c r="E5" s="371"/>
      <c r="F5" s="429"/>
    </row>
    <row r="6" spans="1:12">
      <c r="C6" s="132"/>
      <c r="D6" s="371"/>
      <c r="E6" s="371"/>
      <c r="F6" s="429"/>
    </row>
    <row r="7" spans="1:12">
      <c r="C7" s="430"/>
      <c r="D7" s="482"/>
      <c r="E7" s="482"/>
      <c r="F7" s="35"/>
    </row>
    <row r="8" spans="1:12" ht="18.75" customHeight="1">
      <c r="A8" s="608" t="s">
        <v>33</v>
      </c>
      <c r="B8" s="608"/>
      <c r="C8" s="608"/>
      <c r="D8" s="608"/>
      <c r="E8" s="483"/>
      <c r="F8" s="80"/>
    </row>
    <row r="9" spans="1:12" s="431" customFormat="1" ht="27" customHeight="1">
      <c r="A9" s="609" t="s">
        <v>316</v>
      </c>
      <c r="B9" s="609"/>
      <c r="C9" s="609"/>
      <c r="D9" s="609"/>
      <c r="E9" s="484"/>
    </row>
    <row r="10" spans="1:12" ht="18.75" customHeight="1">
      <c r="A10" s="610" t="s">
        <v>246</v>
      </c>
      <c r="B10" s="610"/>
      <c r="C10" s="610"/>
      <c r="D10" s="610"/>
      <c r="E10" s="240"/>
      <c r="F10" s="36"/>
      <c r="G10" s="37"/>
      <c r="H10" s="37"/>
      <c r="J10" s="37"/>
      <c r="K10" s="37"/>
      <c r="L10" s="37"/>
    </row>
    <row r="11" spans="1:12" ht="34.5">
      <c r="A11" s="485"/>
      <c r="B11" s="485"/>
      <c r="C11" s="485"/>
      <c r="D11" s="486" t="s">
        <v>44</v>
      </c>
      <c r="E11" s="486"/>
    </row>
    <row r="12" spans="1:12" ht="16.5" customHeight="1">
      <c r="A12" s="483" t="s">
        <v>7</v>
      </c>
      <c r="B12" s="612" t="s">
        <v>114</v>
      </c>
      <c r="C12" s="612"/>
      <c r="D12" s="487"/>
      <c r="E12" s="487"/>
    </row>
    <row r="13" spans="1:12">
      <c r="A13" s="92">
        <v>1</v>
      </c>
      <c r="B13" s="611" t="s">
        <v>107</v>
      </c>
      <c r="C13" s="611"/>
      <c r="D13" s="488">
        <f>+'Khmberi ev erekhaneri tiv'!I19</f>
        <v>177783</v>
      </c>
      <c r="E13" s="488"/>
      <c r="F13" s="509"/>
    </row>
    <row r="14" spans="1:12">
      <c r="A14" s="92">
        <f>+A13+1</f>
        <v>2</v>
      </c>
      <c r="B14" s="611" t="s">
        <v>184</v>
      </c>
      <c r="C14" s="611"/>
      <c r="D14" s="181">
        <f>+Komunal!N20</f>
        <v>2.9</v>
      </c>
      <c r="E14" s="181"/>
      <c r="F14" s="489"/>
    </row>
    <row r="15" spans="1:12" ht="15" customHeight="1">
      <c r="A15" s="92">
        <f t="shared" ref="A15:A21" si="0">+A14+1</f>
        <v>3</v>
      </c>
      <c r="B15" s="613" t="s">
        <v>169</v>
      </c>
      <c r="C15" s="613"/>
      <c r="D15" s="181">
        <v>2396.6999999999998</v>
      </c>
      <c r="E15" s="181"/>
    </row>
    <row r="16" spans="1:12">
      <c r="A16" s="92">
        <f t="shared" si="0"/>
        <v>4</v>
      </c>
      <c r="B16" s="613" t="s">
        <v>209</v>
      </c>
      <c r="C16" s="613"/>
      <c r="D16" s="181">
        <v>2174.4</v>
      </c>
      <c r="E16" s="181"/>
    </row>
    <row r="17" spans="1:25">
      <c r="A17" s="92">
        <f t="shared" si="0"/>
        <v>5</v>
      </c>
      <c r="B17" s="611" t="s">
        <v>204</v>
      </c>
      <c r="C17" s="611"/>
      <c r="D17" s="595">
        <v>28850</v>
      </c>
      <c r="E17" s="181"/>
      <c r="F17" s="489"/>
    </row>
    <row r="18" spans="1:25" hidden="1">
      <c r="A18" s="92">
        <f t="shared" si="0"/>
        <v>6</v>
      </c>
      <c r="B18" s="611" t="s">
        <v>45</v>
      </c>
      <c r="C18" s="611"/>
      <c r="D18" s="181"/>
      <c r="E18" s="181"/>
      <c r="F18" s="489"/>
    </row>
    <row r="19" spans="1:25" hidden="1">
      <c r="A19" s="92">
        <f t="shared" si="0"/>
        <v>7</v>
      </c>
      <c r="B19" s="611" t="s">
        <v>55</v>
      </c>
      <c r="C19" s="611"/>
      <c r="D19" s="488"/>
      <c r="E19" s="488"/>
    </row>
    <row r="20" spans="1:25" hidden="1">
      <c r="A20" s="92">
        <f t="shared" si="0"/>
        <v>8</v>
      </c>
      <c r="B20" s="611" t="s">
        <v>168</v>
      </c>
      <c r="C20" s="611"/>
      <c r="D20" s="181"/>
      <c r="E20" s="181"/>
    </row>
    <row r="21" spans="1:25" ht="19.5" hidden="1" customHeight="1">
      <c r="A21" s="92">
        <f t="shared" si="0"/>
        <v>9</v>
      </c>
      <c r="B21" s="611" t="s">
        <v>213</v>
      </c>
      <c r="C21" s="611"/>
      <c r="D21" s="488">
        <f>SUM(D22:D23)</f>
        <v>0</v>
      </c>
      <c r="E21" s="488"/>
    </row>
    <row r="22" spans="1:25" s="492" customFormat="1" hidden="1">
      <c r="A22" s="490">
        <f>+A21+0.1</f>
        <v>9.1</v>
      </c>
      <c r="B22" s="607"/>
      <c r="C22" s="607"/>
      <c r="D22" s="491"/>
      <c r="E22" s="491"/>
    </row>
    <row r="23" spans="1:25" s="492" customFormat="1" hidden="1">
      <c r="A23" s="490">
        <f>+A22+0.1</f>
        <v>9.1999999999999993</v>
      </c>
      <c r="B23" s="607"/>
      <c r="C23" s="607"/>
      <c r="D23" s="491"/>
      <c r="E23" s="491"/>
    </row>
    <row r="24" spans="1:25">
      <c r="A24" s="92">
        <v>6</v>
      </c>
      <c r="B24" s="611" t="s">
        <v>112</v>
      </c>
      <c r="C24" s="611"/>
      <c r="D24" s="488">
        <f>SUM(D25:D26)</f>
        <v>1879.4</v>
      </c>
      <c r="E24" s="488"/>
    </row>
    <row r="25" spans="1:25" s="495" customFormat="1" hidden="1">
      <c r="A25" s="490">
        <f t="shared" ref="A25" si="1">+A24+0.1</f>
        <v>6.1</v>
      </c>
      <c r="B25" s="615" t="s">
        <v>64</v>
      </c>
      <c r="C25" s="615"/>
      <c r="D25" s="493"/>
      <c r="E25" s="493"/>
      <c r="F25" s="494"/>
      <c r="G25" s="492"/>
      <c r="H25" s="492"/>
      <c r="I25" s="492"/>
      <c r="J25" s="492"/>
      <c r="K25" s="492"/>
      <c r="L25" s="492"/>
      <c r="M25" s="492"/>
      <c r="N25" s="492"/>
      <c r="O25" s="492"/>
    </row>
    <row r="26" spans="1:25" s="605" customFormat="1" ht="13.5">
      <c r="A26" s="601">
        <v>6.1</v>
      </c>
      <c r="B26" s="614" t="s">
        <v>65</v>
      </c>
      <c r="C26" s="614"/>
      <c r="D26" s="602">
        <v>1879.4</v>
      </c>
      <c r="E26" s="602"/>
      <c r="F26" s="603"/>
      <c r="G26" s="604"/>
      <c r="H26" s="604"/>
      <c r="I26" s="604"/>
      <c r="J26" s="604"/>
      <c r="K26" s="604"/>
      <c r="L26" s="604"/>
      <c r="M26" s="604"/>
      <c r="N26" s="604"/>
      <c r="O26" s="604"/>
    </row>
    <row r="27" spans="1:25" hidden="1">
      <c r="A27" s="92">
        <f>+A24+1</f>
        <v>7</v>
      </c>
      <c r="B27" s="611" t="s">
        <v>8</v>
      </c>
      <c r="C27" s="611"/>
      <c r="D27" s="181"/>
      <c r="E27" s="181"/>
    </row>
    <row r="28" spans="1:25" s="5" customFormat="1" hidden="1">
      <c r="A28" s="92">
        <f>+A27+1</f>
        <v>8</v>
      </c>
      <c r="B28" s="616"/>
      <c r="C28" s="616"/>
      <c r="D28" s="181"/>
      <c r="E28" s="181"/>
      <c r="F28" s="17"/>
    </row>
    <row r="29" spans="1:25" s="5" customFormat="1" hidden="1">
      <c r="A29" s="92">
        <f>+A28+1</f>
        <v>9</v>
      </c>
      <c r="B29" s="616"/>
      <c r="C29" s="616"/>
      <c r="D29" s="181"/>
      <c r="E29" s="181"/>
      <c r="F29" s="17"/>
    </row>
    <row r="30" spans="1:25" ht="17.25" customHeight="1">
      <c r="A30" s="483"/>
      <c r="B30" s="612" t="s">
        <v>261</v>
      </c>
      <c r="C30" s="612"/>
      <c r="D30" s="496">
        <f>SUM(D13:D14,D15:D21,D24,D27:D29)</f>
        <v>213086.4</v>
      </c>
      <c r="E30" s="496"/>
    </row>
    <row r="31" spans="1:25" ht="15.75" hidden="1" customHeight="1">
      <c r="A31" s="430"/>
      <c r="B31" s="483"/>
      <c r="C31" s="497"/>
      <c r="D31" s="488"/>
      <c r="E31" s="488"/>
    </row>
    <row r="32" spans="1:25" ht="12.75" customHeight="1">
      <c r="A32" s="483" t="s">
        <v>9</v>
      </c>
      <c r="B32" s="612" t="s">
        <v>115</v>
      </c>
      <c r="C32" s="612"/>
      <c r="D32" s="498"/>
      <c r="E32" s="498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611" t="s">
        <v>10</v>
      </c>
      <c r="C33" s="611"/>
      <c r="D33" s="488">
        <f>+Ashkhatavardz!M9-'Dramakan hosqer'!F84-'Dramakan hosqer'!F85</f>
        <v>200421.9</v>
      </c>
      <c r="E33" s="488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605" customFormat="1" ht="13.5">
      <c r="A34" s="601">
        <f t="shared" ref="A34:A35" si="2">+A33+0.1</f>
        <v>1.1000000000000001</v>
      </c>
      <c r="B34" s="614" t="str">
        <f>+Ashkhatavardz!H6</f>
        <v>գեղագիտական ուսուցման գծով</v>
      </c>
      <c r="C34" s="614"/>
      <c r="D34" s="606">
        <f>+Ashkhatavardz!H7</f>
        <v>23080</v>
      </c>
      <c r="E34" s="606"/>
      <c r="F34" s="443">
        <f>+D34/D17*100</f>
        <v>80</v>
      </c>
      <c r="G34" s="604"/>
      <c r="H34" s="604"/>
      <c r="I34" s="604"/>
      <c r="J34" s="604"/>
      <c r="K34" s="604"/>
      <c r="L34" s="448"/>
      <c r="M34" s="604"/>
      <c r="N34" s="604"/>
      <c r="O34" s="604"/>
      <c r="P34" s="604"/>
      <c r="Q34" s="604"/>
      <c r="R34" s="604"/>
      <c r="S34" s="604"/>
      <c r="T34" s="604"/>
      <c r="U34" s="604"/>
      <c r="V34" s="604"/>
      <c r="W34" s="604"/>
      <c r="X34" s="604"/>
      <c r="Y34" s="604"/>
    </row>
    <row r="35" spans="1:25" s="605" customFormat="1" ht="13.5" hidden="1">
      <c r="A35" s="601">
        <f t="shared" si="2"/>
        <v>1.2000000000000002</v>
      </c>
      <c r="B35" s="614" t="s">
        <v>11</v>
      </c>
      <c r="C35" s="614"/>
      <c r="D35" s="606">
        <f>+Ashkhatavardz!L7-'Dramakan hosqer'!F85</f>
        <v>0</v>
      </c>
      <c r="E35" s="606"/>
      <c r="F35" s="604"/>
      <c r="G35" s="604"/>
      <c r="H35" s="604"/>
      <c r="I35" s="604"/>
      <c r="J35" s="604"/>
      <c r="K35" s="604"/>
      <c r="L35" s="604"/>
      <c r="M35" s="604"/>
      <c r="N35" s="604"/>
      <c r="O35" s="604"/>
      <c r="P35" s="604"/>
      <c r="Q35" s="604"/>
      <c r="R35" s="604"/>
      <c r="S35" s="604"/>
      <c r="T35" s="604"/>
      <c r="U35" s="604"/>
      <c r="V35" s="604"/>
      <c r="W35" s="604"/>
      <c r="X35" s="604"/>
      <c r="Y35" s="604"/>
    </row>
    <row r="36" spans="1:25" s="605" customFormat="1" ht="13.5">
      <c r="A36" s="601">
        <v>1.2</v>
      </c>
      <c r="B36" s="614" t="s">
        <v>212</v>
      </c>
      <c r="C36" s="614"/>
      <c r="D36" s="606">
        <f>+Ashkhatavardz!J7</f>
        <v>2174.4</v>
      </c>
      <c r="E36" s="606"/>
      <c r="F36" s="604"/>
      <c r="G36" s="604"/>
      <c r="H36" s="604"/>
      <c r="I36" s="604"/>
      <c r="J36" s="604"/>
      <c r="K36" s="604"/>
      <c r="L36" s="604"/>
      <c r="M36" s="604"/>
      <c r="N36" s="604"/>
      <c r="O36" s="604"/>
      <c r="P36" s="604"/>
      <c r="Q36" s="604"/>
      <c r="R36" s="604"/>
      <c r="S36" s="604"/>
      <c r="T36" s="604"/>
      <c r="U36" s="604"/>
      <c r="V36" s="604"/>
      <c r="W36" s="604"/>
      <c r="X36" s="604"/>
      <c r="Y36" s="604"/>
    </row>
    <row r="37" spans="1:25" ht="13.5" customHeight="1">
      <c r="A37" s="92">
        <f>+A33+1</f>
        <v>2</v>
      </c>
      <c r="B37" s="611" t="s">
        <v>13</v>
      </c>
      <c r="C37" s="611"/>
      <c r="D37" s="488">
        <f>+Komunal!F27</f>
        <v>2491.1999999999998</v>
      </c>
      <c r="E37" s="488"/>
      <c r="F37" s="432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5" customHeight="1">
      <c r="A38" s="92">
        <f>+A37+1</f>
        <v>3</v>
      </c>
      <c r="B38" s="611" t="s">
        <v>12</v>
      </c>
      <c r="C38" s="611"/>
      <c r="D38" s="488">
        <f>+Komunal!J27</f>
        <v>628.4</v>
      </c>
      <c r="E38" s="488"/>
      <c r="F38" s="432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611" t="s">
        <v>14</v>
      </c>
      <c r="C39" s="611"/>
      <c r="D39" s="488">
        <f>+Komunal!O27</f>
        <v>108.8</v>
      </c>
      <c r="E39" s="488"/>
      <c r="F39" s="432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611" t="s">
        <v>15</v>
      </c>
      <c r="C40" s="611"/>
      <c r="D40" s="181">
        <v>102</v>
      </c>
      <c r="E40" s="181"/>
    </row>
    <row r="41" spans="1:25" hidden="1">
      <c r="A41" s="92">
        <f t="shared" si="3"/>
        <v>6</v>
      </c>
      <c r="B41" s="611" t="s">
        <v>16</v>
      </c>
      <c r="C41" s="611"/>
      <c r="D41" s="181"/>
      <c r="E41" s="181"/>
    </row>
    <row r="42" spans="1:25">
      <c r="A42" s="92">
        <v>6</v>
      </c>
      <c r="B42" s="611" t="s">
        <v>242</v>
      </c>
      <c r="C42" s="611"/>
      <c r="D42" s="499">
        <v>451.7</v>
      </c>
      <c r="E42" s="499"/>
    </row>
    <row r="43" spans="1:25" hidden="1">
      <c r="A43" s="92">
        <f>+A42+1</f>
        <v>7</v>
      </c>
      <c r="B43" s="611" t="s">
        <v>17</v>
      </c>
      <c r="C43" s="611"/>
      <c r="D43" s="181"/>
      <c r="E43" s="181"/>
      <c r="L43" s="35"/>
    </row>
    <row r="44" spans="1:25">
      <c r="A44" s="92">
        <v>7</v>
      </c>
      <c r="B44" s="611" t="s">
        <v>243</v>
      </c>
      <c r="C44" s="611"/>
      <c r="D44" s="181">
        <v>800</v>
      </c>
      <c r="E44" s="181"/>
      <c r="L44" s="500"/>
      <c r="M44" s="35"/>
      <c r="N44" s="501"/>
      <c r="O44" s="35"/>
      <c r="P44" s="502"/>
    </row>
    <row r="45" spans="1:25">
      <c r="A45" s="92">
        <f>+A44+1</f>
        <v>8</v>
      </c>
      <c r="B45" s="611" t="s">
        <v>66</v>
      </c>
      <c r="C45" s="611"/>
      <c r="D45" s="181">
        <v>200</v>
      </c>
      <c r="E45" s="181"/>
    </row>
    <row r="46" spans="1:25" hidden="1">
      <c r="A46" s="92">
        <f t="shared" ref="A46:A66" si="4">+A45+1</f>
        <v>9</v>
      </c>
      <c r="B46" s="611" t="s">
        <v>40</v>
      </c>
      <c r="C46" s="611"/>
      <c r="D46" s="181"/>
      <c r="E46" s="181"/>
    </row>
    <row r="47" spans="1:25" ht="14.25" customHeight="1">
      <c r="A47" s="92">
        <v>9</v>
      </c>
      <c r="B47" s="611" t="s">
        <v>109</v>
      </c>
      <c r="C47" s="611"/>
      <c r="D47" s="181">
        <v>50</v>
      </c>
      <c r="E47" s="181"/>
    </row>
    <row r="48" spans="1:25" hidden="1">
      <c r="A48" s="92">
        <f t="shared" si="4"/>
        <v>10</v>
      </c>
      <c r="B48" s="611" t="s">
        <v>110</v>
      </c>
      <c r="C48" s="611"/>
      <c r="D48" s="181"/>
      <c r="E48" s="181"/>
      <c r="G48" s="433"/>
    </row>
    <row r="49" spans="1:7" ht="12.75" customHeight="1">
      <c r="A49" s="92">
        <v>10</v>
      </c>
      <c r="B49" s="611" t="s">
        <v>18</v>
      </c>
      <c r="C49" s="611"/>
      <c r="D49" s="181">
        <v>500</v>
      </c>
      <c r="E49" s="181"/>
      <c r="G49" s="433"/>
    </row>
    <row r="50" spans="1:7">
      <c r="A50" s="92">
        <f t="shared" si="4"/>
        <v>11</v>
      </c>
      <c r="B50" s="611" t="s">
        <v>19</v>
      </c>
      <c r="C50" s="611"/>
      <c r="D50" s="181">
        <v>100</v>
      </c>
      <c r="E50" s="181"/>
    </row>
    <row r="51" spans="1:7">
      <c r="A51" s="92">
        <f t="shared" si="4"/>
        <v>12</v>
      </c>
      <c r="B51" s="611" t="s">
        <v>59</v>
      </c>
      <c r="C51" s="611"/>
      <c r="D51" s="181">
        <v>996</v>
      </c>
      <c r="E51" s="181"/>
    </row>
    <row r="52" spans="1:7" hidden="1">
      <c r="A52" s="92">
        <f t="shared" si="4"/>
        <v>13</v>
      </c>
      <c r="B52" s="611" t="s">
        <v>46</v>
      </c>
      <c r="C52" s="611"/>
      <c r="D52" s="488">
        <f>+D19</f>
        <v>0</v>
      </c>
      <c r="E52" s="488"/>
    </row>
    <row r="53" spans="1:7">
      <c r="A53" s="92">
        <v>13</v>
      </c>
      <c r="B53" s="611" t="s">
        <v>37</v>
      </c>
      <c r="C53" s="611"/>
      <c r="D53" s="181">
        <v>300</v>
      </c>
      <c r="E53" s="181"/>
    </row>
    <row r="54" spans="1:7">
      <c r="A54" s="92">
        <f t="shared" si="4"/>
        <v>14</v>
      </c>
      <c r="B54" s="611" t="s">
        <v>67</v>
      </c>
      <c r="C54" s="611"/>
      <c r="D54" s="181">
        <v>150</v>
      </c>
      <c r="E54" s="181"/>
    </row>
    <row r="55" spans="1:7">
      <c r="A55" s="92">
        <f t="shared" si="4"/>
        <v>15</v>
      </c>
      <c r="B55" s="611" t="s">
        <v>68</v>
      </c>
      <c r="C55" s="611"/>
      <c r="D55" s="181">
        <v>122</v>
      </c>
      <c r="E55" s="181"/>
    </row>
    <row r="56" spans="1:7">
      <c r="A56" s="92">
        <f t="shared" si="4"/>
        <v>16</v>
      </c>
      <c r="B56" s="611" t="s">
        <v>38</v>
      </c>
      <c r="C56" s="611"/>
      <c r="D56" s="181">
        <v>3</v>
      </c>
      <c r="E56" s="181"/>
    </row>
    <row r="57" spans="1:7" hidden="1">
      <c r="A57" s="92">
        <f t="shared" si="4"/>
        <v>17</v>
      </c>
      <c r="B57" s="611" t="s">
        <v>111</v>
      </c>
      <c r="C57" s="611"/>
      <c r="D57" s="181"/>
      <c r="E57" s="181"/>
    </row>
    <row r="58" spans="1:7">
      <c r="A58" s="92">
        <v>17</v>
      </c>
      <c r="B58" s="611" t="s">
        <v>39</v>
      </c>
      <c r="C58" s="611"/>
      <c r="D58" s="181">
        <v>72</v>
      </c>
      <c r="E58" s="181"/>
    </row>
    <row r="59" spans="1:7" hidden="1">
      <c r="A59" s="92">
        <f t="shared" si="4"/>
        <v>18</v>
      </c>
      <c r="B59" s="611" t="s">
        <v>56</v>
      </c>
      <c r="C59" s="611"/>
      <c r="D59" s="181"/>
      <c r="E59" s="181"/>
    </row>
    <row r="60" spans="1:7">
      <c r="A60" s="92">
        <v>18</v>
      </c>
      <c r="B60" s="611" t="s">
        <v>244</v>
      </c>
      <c r="C60" s="611"/>
      <c r="D60" s="181">
        <v>300</v>
      </c>
      <c r="E60" s="181"/>
    </row>
    <row r="61" spans="1:7" hidden="1">
      <c r="A61" s="92">
        <f t="shared" si="4"/>
        <v>19</v>
      </c>
      <c r="B61" s="616" t="s">
        <v>205</v>
      </c>
      <c r="C61" s="616"/>
      <c r="D61" s="181"/>
      <c r="E61" s="181"/>
    </row>
    <row r="62" spans="1:7" s="5" customFormat="1">
      <c r="A62" s="92">
        <v>19</v>
      </c>
      <c r="B62" s="616" t="s">
        <v>272</v>
      </c>
      <c r="C62" s="616"/>
      <c r="D62" s="181">
        <v>350</v>
      </c>
      <c r="E62" s="181"/>
    </row>
    <row r="63" spans="1:7" s="5" customFormat="1">
      <c r="A63" s="92">
        <f t="shared" si="4"/>
        <v>20</v>
      </c>
      <c r="B63" s="616" t="s">
        <v>273</v>
      </c>
      <c r="C63" s="616"/>
      <c r="D63" s="181">
        <v>3000</v>
      </c>
      <c r="E63" s="181"/>
    </row>
    <row r="64" spans="1:7" s="5" customFormat="1">
      <c r="A64" s="92">
        <v>21</v>
      </c>
      <c r="B64" s="616" t="s">
        <v>274</v>
      </c>
      <c r="C64" s="616"/>
      <c r="D64" s="181">
        <v>60</v>
      </c>
      <c r="E64" s="181"/>
    </row>
    <row r="65" spans="1:15" s="5" customFormat="1" hidden="1">
      <c r="A65" s="92">
        <f>+A63+1</f>
        <v>21</v>
      </c>
      <c r="B65" s="616"/>
      <c r="C65" s="616"/>
      <c r="D65" s="181"/>
      <c r="E65" s="181"/>
      <c r="F65" s="17" t="s">
        <v>256</v>
      </c>
    </row>
    <row r="66" spans="1:15">
      <c r="A66" s="92">
        <f t="shared" si="4"/>
        <v>22</v>
      </c>
      <c r="B66" s="611" t="s">
        <v>20</v>
      </c>
      <c r="C66" s="611"/>
      <c r="D66" s="181">
        <v>1879.4</v>
      </c>
      <c r="E66" s="181"/>
    </row>
    <row r="67" spans="1:15" s="605" customFormat="1" ht="13.5">
      <c r="A67" s="601">
        <v>22.1</v>
      </c>
      <c r="B67" s="614" t="s">
        <v>69</v>
      </c>
      <c r="C67" s="614"/>
      <c r="D67" s="602">
        <v>1879.4</v>
      </c>
      <c r="E67" s="602"/>
      <c r="F67" s="603"/>
      <c r="G67" s="604"/>
      <c r="H67" s="604"/>
      <c r="I67" s="604"/>
      <c r="J67" s="604"/>
      <c r="K67" s="604"/>
      <c r="L67" s="604"/>
      <c r="M67" s="604"/>
      <c r="N67" s="604"/>
      <c r="O67" s="604"/>
    </row>
    <row r="68" spans="1:15" hidden="1">
      <c r="A68" s="92">
        <f>+A66+1</f>
        <v>23</v>
      </c>
      <c r="B68" s="611" t="s">
        <v>70</v>
      </c>
      <c r="C68" s="611"/>
      <c r="D68" s="181"/>
      <c r="E68" s="181"/>
    </row>
    <row r="69" spans="1:15" s="435" customFormat="1" hidden="1">
      <c r="A69" s="92">
        <f>+A68+1</f>
        <v>24</v>
      </c>
      <c r="B69" s="611" t="s">
        <v>60</v>
      </c>
      <c r="C69" s="611"/>
      <c r="D69" s="181"/>
      <c r="E69" s="181"/>
      <c r="F69" s="434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6.5" customHeight="1">
      <c r="A70" s="503"/>
      <c r="B70" s="612" t="s">
        <v>262</v>
      </c>
      <c r="C70" s="612"/>
      <c r="D70" s="496">
        <f>SUM(D33,D37:D42,D43:D66,D68:D69)</f>
        <v>213086.4</v>
      </c>
      <c r="E70" s="496"/>
      <c r="F70" s="436">
        <f>+D30-D70</f>
        <v>0</v>
      </c>
    </row>
    <row r="71" spans="1:15" ht="18.75" hidden="1" customHeight="1">
      <c r="B71" s="504"/>
      <c r="C71" s="430"/>
    </row>
    <row r="72" spans="1:15" s="5" customFormat="1" ht="19.5" hidden="1" customHeight="1">
      <c r="B72" s="90" t="s">
        <v>268</v>
      </c>
      <c r="C72" s="216" t="s">
        <v>269</v>
      </c>
      <c r="D72" s="13"/>
      <c r="E72" s="13"/>
    </row>
    <row r="73" spans="1:15" s="5" customFormat="1" ht="12.75" hidden="1" customHeight="1">
      <c r="B73" s="83"/>
      <c r="C73" s="505" t="s">
        <v>85</v>
      </c>
    </row>
    <row r="74" spans="1:15" s="5" customFormat="1" ht="27" hidden="1" customHeight="1">
      <c r="B74" s="90" t="s">
        <v>6</v>
      </c>
      <c r="C74" s="216" t="s">
        <v>270</v>
      </c>
      <c r="D74" s="13"/>
      <c r="E74" s="13"/>
    </row>
    <row r="75" spans="1:15" s="5" customFormat="1" ht="13.5" hidden="1" customHeight="1">
      <c r="C75" s="505" t="s">
        <v>85</v>
      </c>
    </row>
    <row r="76" spans="1:15" s="5" customFormat="1" hidden="1">
      <c r="B76" s="35" t="s">
        <v>165</v>
      </c>
      <c r="D76" s="35"/>
      <c r="E76" s="35"/>
    </row>
    <row r="77" spans="1:15" s="5" customFormat="1" ht="99" customHeight="1">
      <c r="B77" s="437" t="s">
        <v>176</v>
      </c>
      <c r="D77" s="242" t="s">
        <v>183</v>
      </c>
      <c r="E77" s="242"/>
      <c r="F77" s="35"/>
    </row>
    <row r="78" spans="1:15" s="5" customFormat="1" ht="40.5" customHeight="1">
      <c r="B78" s="189"/>
      <c r="C78" s="61"/>
      <c r="F78" s="35"/>
    </row>
    <row r="79" spans="1:15" s="5" customFormat="1">
      <c r="D79" s="35"/>
      <c r="E79" s="35"/>
    </row>
    <row r="80" spans="1:15" s="5" customFormat="1">
      <c r="D80" s="35"/>
      <c r="E80" s="35"/>
    </row>
  </sheetData>
  <sheetProtection formatCells="0" formatColumns="0" formatRows="0" insertColumns="0" insertRows="0" insertHyperlinks="0" deleteColumns="0" deleteRows="0" sort="0"/>
  <mergeCells count="61">
    <mergeCell ref="B70:C70"/>
    <mergeCell ref="B68:C68"/>
    <mergeCell ref="B69:C69"/>
    <mergeCell ref="B67:C67"/>
    <mergeCell ref="B61:C61"/>
    <mergeCell ref="B62:C62"/>
    <mergeCell ref="B63:C63"/>
    <mergeCell ref="B65:C65"/>
    <mergeCell ref="B66:C66"/>
    <mergeCell ref="B64:C64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47625</xdr:colOff>
                <xdr:row>77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5"/>
  <sheetViews>
    <sheetView tabSelected="1" view="pageBreakPreview" topLeftCell="A61" zoomScaleSheetLayoutView="100" workbookViewId="0">
      <selection activeCell="C93" sqref="C93:D93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9" t="s">
        <v>164</v>
      </c>
      <c r="G1" s="244">
        <f>+'Ekamut-caxs'!E1+1</f>
        <v>12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0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0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1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1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1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19" t="s">
        <v>33</v>
      </c>
      <c r="B7" s="619"/>
      <c r="C7" s="619"/>
      <c r="D7" s="619"/>
      <c r="E7" s="619"/>
      <c r="F7" s="619"/>
      <c r="G7" s="363"/>
      <c r="H7" s="83"/>
      <c r="I7" s="35"/>
      <c r="J7" s="35"/>
      <c r="K7" s="35"/>
      <c r="L7" s="35"/>
      <c r="M7" s="58"/>
      <c r="N7" s="58"/>
      <c r="O7" s="58"/>
    </row>
    <row r="8" spans="1:15" s="372" customFormat="1" ht="29.25" customHeight="1">
      <c r="A8" s="620" t="str">
        <f>+'Ekamut-caxs'!A9</f>
        <v xml:space="preserve">«Երևանի Կ. Սարաջյանի անվան երաժշտական դպրոց» ՀՈԱԿ-ի    </v>
      </c>
      <c r="B8" s="620"/>
      <c r="C8" s="620"/>
      <c r="D8" s="620"/>
      <c r="E8" s="620"/>
      <c r="F8" s="620"/>
      <c r="G8" s="239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610" t="s">
        <v>247</v>
      </c>
      <c r="B9" s="610"/>
      <c r="C9" s="610"/>
      <c r="D9" s="610"/>
      <c r="E9" s="610"/>
      <c r="F9" s="610"/>
      <c r="G9" s="240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0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4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61" t="s">
        <v>23</v>
      </c>
      <c r="C12" s="439" t="s">
        <v>260</v>
      </c>
      <c r="D12" s="438" t="s">
        <v>258</v>
      </c>
      <c r="E12" s="438" t="s">
        <v>259</v>
      </c>
      <c r="F12" s="65" t="s">
        <v>35</v>
      </c>
      <c r="G12" s="365"/>
      <c r="H12" s="85"/>
      <c r="I12" s="66"/>
      <c r="J12" s="66"/>
      <c r="K12" s="66"/>
      <c r="L12" s="212"/>
      <c r="M12" s="66"/>
      <c r="N12" s="66"/>
      <c r="O12" s="66"/>
    </row>
    <row r="13" spans="1:15" s="57" customFormat="1" ht="39" customHeight="1">
      <c r="A13" s="10" t="s">
        <v>7</v>
      </c>
      <c r="B13" s="462" t="s">
        <v>24</v>
      </c>
      <c r="C13" s="470">
        <v>8738.7999999999993</v>
      </c>
      <c r="D13" s="470">
        <v>8738.7999999999993</v>
      </c>
      <c r="E13" s="470">
        <v>8738.7999999999993</v>
      </c>
      <c r="F13" s="202">
        <f>+'Dramakani hamematakan'!D6</f>
        <v>8738.8000000000466</v>
      </c>
      <c r="G13" s="366"/>
      <c r="H13" s="362">
        <f>+F13-F68</f>
        <v>6677.5000000000464</v>
      </c>
      <c r="I13" s="37"/>
      <c r="J13" s="211"/>
      <c r="K13" s="211"/>
      <c r="L13" s="181"/>
      <c r="M13" s="58"/>
      <c r="N13" s="58"/>
      <c r="O13" s="58"/>
    </row>
    <row r="14" spans="1:15" s="57" customFormat="1" ht="42" customHeight="1">
      <c r="A14" s="10" t="s">
        <v>9</v>
      </c>
      <c r="B14" s="462" t="s">
        <v>73</v>
      </c>
      <c r="C14" s="202">
        <f t="shared" ref="C14:E14" si="0">SUM(C15:C22,C25:C28)</f>
        <v>44995</v>
      </c>
      <c r="D14" s="202">
        <f t="shared" si="0"/>
        <v>98939.7</v>
      </c>
      <c r="E14" s="202">
        <f t="shared" si="0"/>
        <v>153130.5</v>
      </c>
      <c r="F14" s="202">
        <f>SUM(F15:F22,F25:F28)</f>
        <v>211204.1</v>
      </c>
      <c r="G14" s="367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58" t="s">
        <v>107</v>
      </c>
      <c r="C15" s="471">
        <v>35302.300000000003</v>
      </c>
      <c r="D15" s="471">
        <v>79430.100000000006</v>
      </c>
      <c r="E15" s="471">
        <v>123558</v>
      </c>
      <c r="F15" s="194">
        <f>+'Ekamut-caxs'!D13</f>
        <v>177783</v>
      </c>
      <c r="G15" s="241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59" t="s">
        <v>169</v>
      </c>
      <c r="C16" s="471">
        <v>494.1</v>
      </c>
      <c r="D16" s="471">
        <v>1112.4000000000001</v>
      </c>
      <c r="E16" s="471">
        <v>1976.7</v>
      </c>
      <c r="F16" s="471">
        <v>2396.6999999999998</v>
      </c>
      <c r="G16" s="241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57" t="s">
        <v>209</v>
      </c>
      <c r="C17" s="471">
        <v>543.6</v>
      </c>
      <c r="D17" s="471">
        <v>1087.2</v>
      </c>
      <c r="E17" s="471">
        <v>1630.8</v>
      </c>
      <c r="F17" s="471">
        <v>2174.4</v>
      </c>
      <c r="G17" s="241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f t="shared" si="1"/>
        <v>4</v>
      </c>
      <c r="B18" s="459" t="str">
        <f>+'Ekamut-caxs'!B17</f>
        <v>Վճարովի ծառայություններից (գեղագիտական ուսուցում)</v>
      </c>
      <c r="C18" s="471">
        <f>+F18/10*3</f>
        <v>8655</v>
      </c>
      <c r="D18" s="471">
        <f>+F18/10*6</f>
        <v>17310</v>
      </c>
      <c r="E18" s="471">
        <f>+F18/10*9</f>
        <v>25965</v>
      </c>
      <c r="F18" s="471">
        <f>+'Ekamut-caxs'!D17</f>
        <v>28850</v>
      </c>
      <c r="G18" s="241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58" t="s">
        <v>45</v>
      </c>
      <c r="C19" s="471"/>
      <c r="D19" s="471"/>
      <c r="E19" s="471"/>
      <c r="F19" s="471"/>
      <c r="G19" s="241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58" t="s">
        <v>55</v>
      </c>
      <c r="C20" s="471"/>
      <c r="D20" s="471"/>
      <c r="E20" s="471"/>
      <c r="F20" s="194">
        <f>+'Ekamut-caxs'!D19</f>
        <v>0</v>
      </c>
      <c r="G20" s="241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58" t="s">
        <v>168</v>
      </c>
      <c r="C21" s="471"/>
      <c r="D21" s="471"/>
      <c r="E21" s="471"/>
      <c r="F21" s="471"/>
      <c r="G21" s="241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59" t="s">
        <v>213</v>
      </c>
      <c r="C22" s="471"/>
      <c r="D22" s="471"/>
      <c r="E22" s="471"/>
      <c r="F22" s="194">
        <f>+'Ekamut-caxs'!D21</f>
        <v>0</v>
      </c>
      <c r="G22" s="241"/>
      <c r="H22" s="86"/>
      <c r="I22" s="78"/>
      <c r="J22" s="78"/>
      <c r="K22" s="78"/>
      <c r="L22" s="35"/>
      <c r="M22" s="58"/>
      <c r="N22" s="58"/>
      <c r="O22" s="58"/>
    </row>
    <row r="23" spans="1:15" s="449" customFormat="1" ht="17.25" hidden="1">
      <c r="A23" s="440">
        <f t="shared" ref="A23:A24" si="2">+A22+0.1</f>
        <v>8.1</v>
      </c>
      <c r="B23" s="460">
        <f>+'Ekamut-caxs'!B22</f>
        <v>0</v>
      </c>
      <c r="C23" s="471"/>
      <c r="D23" s="471"/>
      <c r="E23" s="471"/>
      <c r="F23" s="471"/>
      <c r="G23" s="442"/>
      <c r="H23" s="455"/>
      <c r="I23" s="456"/>
      <c r="J23" s="456"/>
      <c r="K23" s="456"/>
      <c r="L23" s="448"/>
    </row>
    <row r="24" spans="1:15" s="449" customFormat="1" ht="17.25" hidden="1">
      <c r="A24" s="440">
        <f t="shared" si="2"/>
        <v>8.1999999999999993</v>
      </c>
      <c r="B24" s="460">
        <f>+'Ekamut-caxs'!B23</f>
        <v>0</v>
      </c>
      <c r="C24" s="471"/>
      <c r="D24" s="471"/>
      <c r="E24" s="471"/>
      <c r="F24" s="471"/>
      <c r="G24" s="442"/>
      <c r="H24" s="455"/>
      <c r="I24" s="456"/>
      <c r="J24" s="456"/>
      <c r="K24" s="456"/>
      <c r="L24" s="448"/>
    </row>
    <row r="25" spans="1:15" s="57" customFormat="1" ht="17.25" hidden="1">
      <c r="A25" s="43">
        <f>+A22+1</f>
        <v>9</v>
      </c>
      <c r="B25" s="458" t="s">
        <v>25</v>
      </c>
      <c r="C25" s="471"/>
      <c r="D25" s="471"/>
      <c r="E25" s="471"/>
      <c r="F25" s="471"/>
      <c r="G25" s="241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58" t="s">
        <v>8</v>
      </c>
      <c r="C26" s="471"/>
      <c r="D26" s="471"/>
      <c r="E26" s="471"/>
      <c r="F26" s="471"/>
      <c r="G26" s="241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1"/>
      <c r="C27" s="471"/>
      <c r="D27" s="471"/>
      <c r="E27" s="471"/>
      <c r="F27" s="471"/>
      <c r="G27" s="241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1"/>
      <c r="C28" s="471"/>
      <c r="D28" s="471"/>
      <c r="E28" s="471"/>
      <c r="F28" s="471"/>
      <c r="G28" s="241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62" t="s">
        <v>74</v>
      </c>
      <c r="C29" s="202">
        <f t="shared" ref="C29:E29" si="4">C30+C70+C83</f>
        <v>53616.30000000001</v>
      </c>
      <c r="D29" s="202">
        <f t="shared" si="4"/>
        <v>106337.16750000003</v>
      </c>
      <c r="E29" s="202">
        <f t="shared" si="4"/>
        <v>160088.22500000001</v>
      </c>
      <c r="F29" s="202">
        <f>F30+F70+F83</f>
        <v>219018.3</v>
      </c>
      <c r="G29" s="367"/>
      <c r="H29" s="217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62" t="s">
        <v>51</v>
      </c>
      <c r="C30" s="202">
        <f t="shared" ref="C30:E30" si="5">SUM(C31,C35:C40,C41:C64,C68:C69)</f>
        <v>53616.30000000001</v>
      </c>
      <c r="D30" s="202">
        <f t="shared" si="5"/>
        <v>106337.16750000003</v>
      </c>
      <c r="E30" s="202">
        <f t="shared" si="5"/>
        <v>160088.22500000001</v>
      </c>
      <c r="F30" s="202">
        <f>SUM(F31,F35:F40,F41:F64,F68:F69)</f>
        <v>213265.3</v>
      </c>
      <c r="G30" s="367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58" t="s">
        <v>10</v>
      </c>
      <c r="C31" s="471">
        <v>48288.9</v>
      </c>
      <c r="D31" s="471">
        <f>+F31/12*5.9</f>
        <v>98540.767500000016</v>
      </c>
      <c r="E31" s="471">
        <f>+F31/12*9</f>
        <v>150316.42500000002</v>
      </c>
      <c r="F31" s="194">
        <f>+'Ekamut-caxs'!D33</f>
        <v>200421.9</v>
      </c>
      <c r="G31" s="241"/>
      <c r="H31" s="87"/>
      <c r="I31" s="79"/>
      <c r="J31" s="79"/>
      <c r="K31" s="79"/>
      <c r="L31" s="79"/>
      <c r="M31" s="71"/>
      <c r="N31" s="71"/>
      <c r="O31" s="71"/>
    </row>
    <row r="32" spans="1:15" s="445" customFormat="1" ht="14.25">
      <c r="A32" s="440">
        <f t="shared" ref="A32:A33" si="6">+A31+0.1</f>
        <v>1.1000000000000001</v>
      </c>
      <c r="B32" s="460" t="s">
        <v>108</v>
      </c>
      <c r="C32" s="508">
        <v>6165.3</v>
      </c>
      <c r="D32" s="508">
        <v>12330.6</v>
      </c>
      <c r="E32" s="508">
        <v>18495.900000000001</v>
      </c>
      <c r="F32" s="441">
        <f>+Ashkhatavardz!H7</f>
        <v>23080</v>
      </c>
      <c r="G32" s="442"/>
      <c r="H32" s="443"/>
      <c r="I32" s="444"/>
      <c r="J32" s="444"/>
      <c r="K32" s="444"/>
      <c r="L32" s="444"/>
    </row>
    <row r="33" spans="1:15" s="445" customFormat="1" ht="14.25" hidden="1">
      <c r="A33" s="440">
        <f t="shared" si="6"/>
        <v>1.2000000000000002</v>
      </c>
      <c r="B33" s="460" t="s">
        <v>11</v>
      </c>
      <c r="C33" s="508"/>
      <c r="D33" s="508"/>
      <c r="E33" s="508"/>
      <c r="F33" s="441">
        <f>+Ashkhatavardz!L7</f>
        <v>0</v>
      </c>
      <c r="G33" s="442"/>
      <c r="H33" s="446"/>
      <c r="I33" s="444"/>
      <c r="J33" s="444"/>
      <c r="K33" s="444"/>
      <c r="L33" s="444"/>
    </row>
    <row r="34" spans="1:15" s="445" customFormat="1" ht="14.25">
      <c r="A34" s="440">
        <v>1.2</v>
      </c>
      <c r="B34" s="460" t="str">
        <f>+'Ekamut-caxs'!B36</f>
        <v>կամավոր ատեստավորման գծով լրավճար</v>
      </c>
      <c r="C34" s="508">
        <v>543.6</v>
      </c>
      <c r="D34" s="508">
        <v>1087.2</v>
      </c>
      <c r="E34" s="508">
        <v>1630.8</v>
      </c>
      <c r="F34" s="441">
        <f>+Ashkhatavardz!J7</f>
        <v>2174.4</v>
      </c>
      <c r="G34" s="442"/>
      <c r="H34" s="446"/>
      <c r="I34" s="444"/>
      <c r="J34" s="444"/>
      <c r="K34" s="444"/>
      <c r="L34" s="444"/>
    </row>
    <row r="35" spans="1:15" s="74" customFormat="1" ht="17.25">
      <c r="A35" s="43">
        <f>+A31+1</f>
        <v>2</v>
      </c>
      <c r="B35" s="458" t="s">
        <v>13</v>
      </c>
      <c r="C35" s="471">
        <v>1500</v>
      </c>
      <c r="D35" s="471">
        <v>1700</v>
      </c>
      <c r="E35" s="471">
        <v>1700</v>
      </c>
      <c r="F35" s="194">
        <f>+'Ekamut-caxs'!D37</f>
        <v>2491.1999999999998</v>
      </c>
      <c r="G35" s="241"/>
      <c r="H35" s="233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58" t="s">
        <v>12</v>
      </c>
      <c r="C36" s="471">
        <v>240</v>
      </c>
      <c r="D36" s="471">
        <v>380</v>
      </c>
      <c r="E36" s="471">
        <v>450</v>
      </c>
      <c r="F36" s="194">
        <f>+'Ekamut-caxs'!D38</f>
        <v>628.4</v>
      </c>
      <c r="G36" s="241"/>
      <c r="H36" s="233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58" t="s">
        <v>14</v>
      </c>
      <c r="C37" s="471">
        <v>23</v>
      </c>
      <c r="D37" s="471">
        <v>40</v>
      </c>
      <c r="E37" s="471">
        <v>80</v>
      </c>
      <c r="F37" s="193">
        <f>+Komunal!M27</f>
        <v>105.8</v>
      </c>
      <c r="G37" s="241"/>
      <c r="H37" s="233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58" t="s">
        <v>15</v>
      </c>
      <c r="C38" s="471">
        <v>25.3</v>
      </c>
      <c r="D38" s="471">
        <v>50.6</v>
      </c>
      <c r="E38" s="471">
        <v>75.900000000000006</v>
      </c>
      <c r="F38" s="194">
        <f>+'Ekamut-caxs'!D40</f>
        <v>102</v>
      </c>
      <c r="G38" s="241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58" t="s">
        <v>16</v>
      </c>
      <c r="C39" s="471"/>
      <c r="D39" s="471"/>
      <c r="E39" s="471"/>
      <c r="F39" s="194">
        <f>+'Ekamut-caxs'!D41</f>
        <v>0</v>
      </c>
      <c r="G39" s="241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58" t="s">
        <v>242</v>
      </c>
      <c r="C40" s="471">
        <v>122.8</v>
      </c>
      <c r="D40" s="471">
        <v>264.5</v>
      </c>
      <c r="E40" s="471">
        <v>344.6</v>
      </c>
      <c r="F40" s="194">
        <f>+'Ekamut-caxs'!D42</f>
        <v>451.7</v>
      </c>
      <c r="G40" s="241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58" t="s">
        <v>17</v>
      </c>
      <c r="C41" s="471"/>
      <c r="D41" s="471"/>
      <c r="E41" s="471"/>
      <c r="F41" s="194">
        <f>+'Ekamut-caxs'!D43</f>
        <v>0</v>
      </c>
      <c r="G41" s="241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63" t="s">
        <v>243</v>
      </c>
      <c r="C42" s="471"/>
      <c r="D42" s="471">
        <v>300</v>
      </c>
      <c r="E42" s="471">
        <v>600</v>
      </c>
      <c r="F42" s="193">
        <f>+'Ekamut-caxs'!D44</f>
        <v>800</v>
      </c>
      <c r="G42" s="241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8</v>
      </c>
      <c r="B43" s="459" t="s">
        <v>66</v>
      </c>
      <c r="C43" s="471">
        <v>50</v>
      </c>
      <c r="D43" s="471">
        <v>100</v>
      </c>
      <c r="E43" s="471">
        <v>150</v>
      </c>
      <c r="F43" s="193">
        <f>+'Ekamut-caxs'!D45</f>
        <v>200</v>
      </c>
      <c r="G43" s="241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4" si="8">+A43+1</f>
        <v>9</v>
      </c>
      <c r="B44" s="458" t="s">
        <v>40</v>
      </c>
      <c r="C44" s="471"/>
      <c r="D44" s="471"/>
      <c r="E44" s="471"/>
      <c r="F44" s="194">
        <f>+'Ekamut-caxs'!D46</f>
        <v>0</v>
      </c>
      <c r="G44" s="241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v>9</v>
      </c>
      <c r="B45" s="458" t="s">
        <v>109</v>
      </c>
      <c r="C45" s="471">
        <v>10</v>
      </c>
      <c r="D45" s="471">
        <v>20</v>
      </c>
      <c r="E45" s="471">
        <v>30</v>
      </c>
      <c r="F45" s="194">
        <f>+'Ekamut-caxs'!D47</f>
        <v>50</v>
      </c>
      <c r="G45" s="241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10</v>
      </c>
      <c r="B46" s="458" t="s">
        <v>110</v>
      </c>
      <c r="C46" s="471"/>
      <c r="D46" s="471"/>
      <c r="E46" s="471"/>
      <c r="F46" s="194">
        <f>+'Ekamut-caxs'!D48</f>
        <v>0</v>
      </c>
      <c r="G46" s="241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10</v>
      </c>
      <c r="B47" s="458" t="s">
        <v>18</v>
      </c>
      <c r="C47" s="471"/>
      <c r="D47" s="471">
        <v>200</v>
      </c>
      <c r="E47" s="471">
        <v>500</v>
      </c>
      <c r="F47" s="194">
        <f>+'Ekamut-caxs'!D49</f>
        <v>500</v>
      </c>
      <c r="G47" s="241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11</v>
      </c>
      <c r="B48" s="458" t="s">
        <v>19</v>
      </c>
      <c r="C48" s="471">
        <v>50</v>
      </c>
      <c r="D48" s="471">
        <v>80</v>
      </c>
      <c r="E48" s="471">
        <v>100</v>
      </c>
      <c r="F48" s="194">
        <f>+'Ekamut-caxs'!D50</f>
        <v>100</v>
      </c>
      <c r="G48" s="241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f t="shared" si="8"/>
        <v>12</v>
      </c>
      <c r="B49" s="458" t="s">
        <v>59</v>
      </c>
      <c r="C49" s="471">
        <v>498</v>
      </c>
      <c r="D49" s="471">
        <v>498</v>
      </c>
      <c r="E49" s="471">
        <v>498</v>
      </c>
      <c r="F49" s="194">
        <f>+'Ekamut-caxs'!D51</f>
        <v>996</v>
      </c>
      <c r="G49" s="241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13</v>
      </c>
      <c r="B50" s="459" t="s">
        <v>46</v>
      </c>
      <c r="C50" s="471"/>
      <c r="D50" s="471"/>
      <c r="E50" s="471"/>
      <c r="F50" s="194">
        <f>+'Ekamut-caxs'!D52</f>
        <v>0</v>
      </c>
      <c r="G50" s="241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13</v>
      </c>
      <c r="B51" s="458" t="s">
        <v>37</v>
      </c>
      <c r="C51" s="471">
        <v>75</v>
      </c>
      <c r="D51" s="471">
        <v>75</v>
      </c>
      <c r="E51" s="471">
        <v>75</v>
      </c>
      <c r="F51" s="194">
        <f>+'Ekamut-caxs'!D53</f>
        <v>300</v>
      </c>
      <c r="G51" s="241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14</v>
      </c>
      <c r="B52" s="459" t="s">
        <v>67</v>
      </c>
      <c r="C52" s="471">
        <v>50</v>
      </c>
      <c r="D52" s="471">
        <v>80</v>
      </c>
      <c r="E52" s="471">
        <v>100</v>
      </c>
      <c r="F52" s="194">
        <f>+'Ekamut-caxs'!D54</f>
        <v>150</v>
      </c>
      <c r="G52" s="241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15</v>
      </c>
      <c r="B53" s="459" t="s">
        <v>68</v>
      </c>
      <c r="C53" s="471"/>
      <c r="D53" s="471">
        <v>122</v>
      </c>
      <c r="E53" s="471">
        <v>122</v>
      </c>
      <c r="F53" s="194">
        <f>+'Ekamut-caxs'!D55</f>
        <v>122</v>
      </c>
      <c r="G53" s="241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16</v>
      </c>
      <c r="B54" s="458" t="s">
        <v>38</v>
      </c>
      <c r="C54" s="471"/>
      <c r="D54" s="471">
        <v>3</v>
      </c>
      <c r="E54" s="471">
        <v>3</v>
      </c>
      <c r="F54" s="194">
        <f>+'Ekamut-caxs'!D56</f>
        <v>3</v>
      </c>
      <c r="G54" s="241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17</v>
      </c>
      <c r="B55" s="458" t="s">
        <v>111</v>
      </c>
      <c r="C55" s="471"/>
      <c r="D55" s="471"/>
      <c r="E55" s="471"/>
      <c r="F55" s="194">
        <f>+'Ekamut-caxs'!D57</f>
        <v>0</v>
      </c>
      <c r="G55" s="241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v>17</v>
      </c>
      <c r="B56" s="458" t="s">
        <v>39</v>
      </c>
      <c r="C56" s="471">
        <v>72</v>
      </c>
      <c r="D56" s="471">
        <v>72</v>
      </c>
      <c r="E56" s="471">
        <v>72</v>
      </c>
      <c r="F56" s="194">
        <f>+'Ekamut-caxs'!D58</f>
        <v>72</v>
      </c>
      <c r="G56" s="241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18</v>
      </c>
      <c r="B57" s="458" t="s">
        <v>56</v>
      </c>
      <c r="C57" s="471"/>
      <c r="D57" s="471"/>
      <c r="E57" s="471"/>
      <c r="F57" s="194">
        <f>+'Ekamut-caxs'!D59</f>
        <v>0</v>
      </c>
      <c r="G57" s="241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18</v>
      </c>
      <c r="B58" s="457" t="s">
        <v>244</v>
      </c>
      <c r="C58" s="471"/>
      <c r="D58" s="471">
        <v>150</v>
      </c>
      <c r="E58" s="471">
        <v>150</v>
      </c>
      <c r="F58" s="194">
        <f>+'Ekamut-caxs'!D60</f>
        <v>300</v>
      </c>
      <c r="G58" s="241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19</v>
      </c>
      <c r="B59" s="381" t="s">
        <v>205</v>
      </c>
      <c r="C59" s="471"/>
      <c r="D59" s="471"/>
      <c r="E59" s="471"/>
      <c r="F59" s="193">
        <f>+'Ekamut-caxs'!D61</f>
        <v>0</v>
      </c>
      <c r="G59" s="241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19</v>
      </c>
      <c r="B60" s="381" t="s">
        <v>272</v>
      </c>
      <c r="C60" s="471">
        <v>50</v>
      </c>
      <c r="D60" s="471">
        <v>350</v>
      </c>
      <c r="E60" s="471">
        <v>350</v>
      </c>
      <c r="F60" s="193">
        <f>+'Ekamut-caxs'!D62</f>
        <v>350</v>
      </c>
      <c r="G60" s="241"/>
      <c r="H60" s="89"/>
      <c r="I60" s="49"/>
      <c r="J60" s="49"/>
      <c r="K60" s="49"/>
      <c r="L60" s="38"/>
    </row>
    <row r="61" spans="1:15" s="50" customFormat="1" ht="17.25">
      <c r="A61" s="43">
        <f t="shared" si="8"/>
        <v>20</v>
      </c>
      <c r="B61" s="381" t="s">
        <v>273</v>
      </c>
      <c r="C61" s="471">
        <f>+F61/12*2</f>
        <v>500</v>
      </c>
      <c r="D61" s="471">
        <f>+F61/12*5</f>
        <v>1250</v>
      </c>
      <c r="E61" s="471">
        <v>2250</v>
      </c>
      <c r="F61" s="193">
        <f>+'Ekamut-caxs'!D63</f>
        <v>3000</v>
      </c>
      <c r="G61" s="241"/>
      <c r="H61" s="89"/>
      <c r="I61" s="49"/>
      <c r="J61" s="49"/>
      <c r="K61" s="49"/>
      <c r="L61" s="38"/>
    </row>
    <row r="62" spans="1:15" s="50" customFormat="1" ht="17.25">
      <c r="A62" s="43">
        <v>21</v>
      </c>
      <c r="B62" s="381" t="s">
        <v>274</v>
      </c>
      <c r="C62" s="471"/>
      <c r="D62" s="471"/>
      <c r="E62" s="471">
        <v>60</v>
      </c>
      <c r="F62" s="193">
        <f>+'Ekamut-caxs'!D64</f>
        <v>60</v>
      </c>
      <c r="G62" s="241"/>
      <c r="H62" s="89"/>
      <c r="I62" s="49"/>
      <c r="J62" s="49"/>
      <c r="K62" s="49"/>
      <c r="L62" s="38"/>
    </row>
    <row r="63" spans="1:15" s="50" customFormat="1" ht="17.25" hidden="1">
      <c r="A63" s="43">
        <f>+A61+1</f>
        <v>21</v>
      </c>
      <c r="B63" s="381"/>
      <c r="C63" s="471"/>
      <c r="D63" s="471"/>
      <c r="E63" s="471"/>
      <c r="F63" s="193">
        <f>+'Ekamut-caxs'!D65</f>
        <v>0</v>
      </c>
      <c r="G63" s="241"/>
      <c r="H63" s="89"/>
      <c r="I63" s="49"/>
      <c r="J63" s="49"/>
      <c r="K63" s="49"/>
      <c r="L63" s="38"/>
    </row>
    <row r="64" spans="1:15" s="74" customFormat="1" ht="39" hidden="1" customHeight="1">
      <c r="A64" s="43">
        <f t="shared" si="8"/>
        <v>22</v>
      </c>
      <c r="B64" s="459" t="s">
        <v>27</v>
      </c>
      <c r="C64" s="194">
        <f t="shared" ref="C64:E64" si="9">SUM(C65:C67)</f>
        <v>0</v>
      </c>
      <c r="D64" s="194">
        <f t="shared" si="9"/>
        <v>0</v>
      </c>
      <c r="E64" s="194">
        <f t="shared" si="9"/>
        <v>0</v>
      </c>
      <c r="F64" s="194">
        <f>SUM(F65:F67)</f>
        <v>0</v>
      </c>
      <c r="G64" s="241"/>
      <c r="H64" s="88"/>
      <c r="I64" s="49"/>
      <c r="J64" s="49"/>
      <c r="K64" s="49"/>
      <c r="L64" s="49"/>
      <c r="M64" s="73"/>
      <c r="N64" s="73"/>
      <c r="O64" s="73"/>
    </row>
    <row r="65" spans="1:15" s="449" customFormat="1" hidden="1">
      <c r="A65" s="440">
        <f>+A64+0.1</f>
        <v>22.1</v>
      </c>
      <c r="B65" s="460" t="s">
        <v>28</v>
      </c>
      <c r="C65" s="472"/>
      <c r="D65" s="472"/>
      <c r="E65" s="472"/>
      <c r="F65" s="473"/>
      <c r="G65" s="442"/>
      <c r="H65" s="447"/>
      <c r="I65" s="448"/>
      <c r="J65" s="448"/>
      <c r="K65" s="448"/>
      <c r="L65" s="448"/>
    </row>
    <row r="66" spans="1:15" s="449" customFormat="1" hidden="1">
      <c r="A66" s="440">
        <f t="shared" ref="A66:A67" si="10">+A65+0.1</f>
        <v>22.200000000000003</v>
      </c>
      <c r="B66" s="460" t="s">
        <v>41</v>
      </c>
      <c r="C66" s="472"/>
      <c r="D66" s="472"/>
      <c r="E66" s="472"/>
      <c r="F66" s="473"/>
      <c r="G66" s="442"/>
      <c r="H66" s="447"/>
      <c r="I66" s="448"/>
      <c r="J66" s="448"/>
      <c r="K66" s="448"/>
      <c r="L66" s="448"/>
    </row>
    <row r="67" spans="1:15" s="451" customFormat="1" ht="16.5" hidden="1" customHeight="1">
      <c r="A67" s="440">
        <f t="shared" si="10"/>
        <v>22.300000000000004</v>
      </c>
      <c r="B67" s="465" t="s">
        <v>75</v>
      </c>
      <c r="C67" s="472"/>
      <c r="D67" s="472"/>
      <c r="E67" s="472"/>
      <c r="F67" s="450"/>
      <c r="G67" s="442"/>
      <c r="H67" s="447"/>
      <c r="I67" s="448"/>
      <c r="J67" s="448"/>
      <c r="K67" s="448"/>
      <c r="L67" s="448"/>
      <c r="M67" s="449"/>
      <c r="N67" s="449"/>
      <c r="O67" s="449"/>
    </row>
    <row r="68" spans="1:15" s="74" customFormat="1" ht="17.25">
      <c r="A68" s="43">
        <v>22</v>
      </c>
      <c r="B68" s="458" t="s">
        <v>29</v>
      </c>
      <c r="C68" s="471">
        <v>2061.3000000000002</v>
      </c>
      <c r="D68" s="471">
        <v>2061.3000000000002</v>
      </c>
      <c r="E68" s="471">
        <v>2061.3000000000002</v>
      </c>
      <c r="F68" s="194">
        <v>2061.3000000000002</v>
      </c>
      <c r="G68" s="241"/>
      <c r="H68" s="88"/>
      <c r="I68" s="49"/>
      <c r="J68" s="49"/>
      <c r="K68" s="49"/>
      <c r="L68" s="49"/>
      <c r="M68" s="73"/>
      <c r="N68" s="73"/>
      <c r="O68" s="73"/>
    </row>
    <row r="69" spans="1:15" s="74" customFormat="1" ht="17.25" hidden="1">
      <c r="A69" s="43">
        <f>+A68+1</f>
        <v>23</v>
      </c>
      <c r="B69" s="458" t="s">
        <v>76</v>
      </c>
      <c r="C69" s="472"/>
      <c r="D69" s="472"/>
      <c r="E69" s="472"/>
      <c r="F69" s="472"/>
      <c r="G69" s="241"/>
      <c r="H69" s="88" t="s">
        <v>252</v>
      </c>
      <c r="I69" s="49"/>
      <c r="J69" s="49"/>
      <c r="K69" s="49"/>
      <c r="L69" s="49"/>
      <c r="M69" s="73"/>
      <c r="N69" s="73"/>
      <c r="O69" s="73"/>
    </row>
    <row r="70" spans="1:15" s="62" customFormat="1" ht="17.25" hidden="1">
      <c r="A70" s="34" t="s">
        <v>49</v>
      </c>
      <c r="B70" s="464" t="s">
        <v>52</v>
      </c>
      <c r="C70" s="202">
        <f t="shared" ref="C70:E70" si="11">C71+C79</f>
        <v>0</v>
      </c>
      <c r="D70" s="202">
        <f t="shared" si="11"/>
        <v>0</v>
      </c>
      <c r="E70" s="202">
        <f t="shared" si="11"/>
        <v>0</v>
      </c>
      <c r="F70" s="202">
        <f>F71+F79</f>
        <v>0</v>
      </c>
      <c r="G70" s="367"/>
      <c r="H70" s="90"/>
      <c r="I70" s="80"/>
      <c r="J70" s="80"/>
      <c r="K70" s="80"/>
      <c r="L70" s="80"/>
      <c r="M70" s="61"/>
      <c r="N70" s="61"/>
      <c r="O70" s="61"/>
    </row>
    <row r="71" spans="1:15" s="72" customFormat="1" ht="17.25" hidden="1">
      <c r="A71" s="53">
        <v>1</v>
      </c>
      <c r="B71" s="458" t="s">
        <v>81</v>
      </c>
      <c r="C71" s="194">
        <f t="shared" ref="C71:E71" si="12">SUM(C72:C78)</f>
        <v>0</v>
      </c>
      <c r="D71" s="194">
        <f t="shared" si="12"/>
        <v>0</v>
      </c>
      <c r="E71" s="194">
        <f t="shared" si="12"/>
        <v>0</v>
      </c>
      <c r="F71" s="194">
        <f>SUM(F72:F78)</f>
        <v>0</v>
      </c>
      <c r="G71" s="241"/>
      <c r="H71" s="87"/>
      <c r="I71" s="79"/>
      <c r="J71" s="79"/>
      <c r="K71" s="79"/>
      <c r="L71" s="79"/>
      <c r="M71" s="71"/>
      <c r="N71" s="71"/>
      <c r="O71" s="71"/>
    </row>
    <row r="72" spans="1:15" s="453" customFormat="1" ht="14.25" hidden="1">
      <c r="A72" s="452">
        <f>+A71+0.1</f>
        <v>1.1000000000000001</v>
      </c>
      <c r="B72" s="465" t="s">
        <v>77</v>
      </c>
      <c r="C72" s="508"/>
      <c r="D72" s="508"/>
      <c r="E72" s="508"/>
      <c r="F72" s="440"/>
      <c r="G72" s="442"/>
      <c r="H72" s="446"/>
      <c r="I72" s="444"/>
      <c r="J72" s="444"/>
      <c r="K72" s="444"/>
      <c r="L72" s="444"/>
      <c r="M72" s="445"/>
      <c r="N72" s="445"/>
      <c r="O72" s="445"/>
    </row>
    <row r="73" spans="1:15" s="453" customFormat="1" ht="14.25" hidden="1">
      <c r="A73" s="452">
        <f t="shared" ref="A73:A78" si="13">+A72+0.1</f>
        <v>1.2000000000000002</v>
      </c>
      <c r="B73" s="465" t="s">
        <v>78</v>
      </c>
      <c r="C73" s="508"/>
      <c r="D73" s="508"/>
      <c r="E73" s="508"/>
      <c r="F73" s="440"/>
      <c r="G73" s="442"/>
      <c r="H73" s="446"/>
      <c r="I73" s="444"/>
      <c r="J73" s="444"/>
      <c r="K73" s="444"/>
      <c r="L73" s="444"/>
      <c r="M73" s="445"/>
      <c r="N73" s="445"/>
      <c r="O73" s="445"/>
    </row>
    <row r="74" spans="1:15" s="453" customFormat="1" ht="14.25" hidden="1">
      <c r="A74" s="452">
        <f t="shared" si="13"/>
        <v>1.3000000000000003</v>
      </c>
      <c r="B74" s="465" t="s">
        <v>79</v>
      </c>
      <c r="C74" s="508"/>
      <c r="D74" s="508"/>
      <c r="E74" s="508"/>
      <c r="F74" s="440"/>
      <c r="G74" s="442"/>
      <c r="H74" s="446"/>
      <c r="I74" s="444"/>
      <c r="J74" s="444"/>
      <c r="K74" s="444"/>
      <c r="L74" s="444"/>
      <c r="M74" s="445"/>
      <c r="N74" s="445"/>
      <c r="O74" s="445"/>
    </row>
    <row r="75" spans="1:15" s="453" customFormat="1" ht="14.25" hidden="1">
      <c r="A75" s="452">
        <v>1.3</v>
      </c>
      <c r="B75" s="465" t="s">
        <v>171</v>
      </c>
      <c r="C75" s="508"/>
      <c r="D75" s="508"/>
      <c r="E75" s="508"/>
      <c r="F75" s="440"/>
      <c r="G75" s="442"/>
      <c r="H75" s="446"/>
      <c r="I75" s="444"/>
      <c r="J75" s="444"/>
      <c r="K75" s="444"/>
      <c r="L75" s="444"/>
      <c r="M75" s="445"/>
      <c r="N75" s="445"/>
      <c r="O75" s="445"/>
    </row>
    <row r="76" spans="1:15" s="453" customFormat="1" ht="14.25" hidden="1">
      <c r="A76" s="452">
        <f t="shared" si="13"/>
        <v>1.4000000000000001</v>
      </c>
      <c r="B76" s="465" t="s">
        <v>57</v>
      </c>
      <c r="C76" s="472"/>
      <c r="D76" s="472"/>
      <c r="E76" s="472"/>
      <c r="F76" s="473"/>
      <c r="G76" s="442"/>
      <c r="H76" s="446"/>
      <c r="I76" s="444"/>
      <c r="J76" s="444"/>
      <c r="K76" s="444"/>
      <c r="L76" s="444"/>
      <c r="M76" s="445"/>
      <c r="N76" s="445"/>
      <c r="O76" s="445"/>
    </row>
    <row r="77" spans="1:15" s="445" customFormat="1" ht="14.25" hidden="1">
      <c r="A77" s="452">
        <f t="shared" si="13"/>
        <v>1.5000000000000002</v>
      </c>
      <c r="B77" s="460" t="s">
        <v>58</v>
      </c>
      <c r="C77" s="472"/>
      <c r="D77" s="472"/>
      <c r="E77" s="472"/>
      <c r="F77" s="473"/>
      <c r="G77" s="442"/>
      <c r="H77" s="446"/>
      <c r="I77" s="444"/>
      <c r="J77" s="444"/>
      <c r="K77" s="444"/>
      <c r="L77" s="444"/>
    </row>
    <row r="78" spans="1:15" s="445" customFormat="1" ht="14.25" hidden="1">
      <c r="A78" s="452">
        <f t="shared" si="13"/>
        <v>1.6000000000000003</v>
      </c>
      <c r="B78" s="460"/>
      <c r="C78" s="472"/>
      <c r="D78" s="472"/>
      <c r="E78" s="472"/>
      <c r="F78" s="473"/>
      <c r="G78" s="442"/>
      <c r="H78" s="454" t="s">
        <v>255</v>
      </c>
      <c r="I78" s="444"/>
      <c r="J78" s="444"/>
      <c r="K78" s="444"/>
      <c r="L78" s="444"/>
    </row>
    <row r="79" spans="1:15" s="72" customFormat="1" ht="51" hidden="1" customHeight="1">
      <c r="A79" s="53">
        <v>2</v>
      </c>
      <c r="B79" s="459" t="s">
        <v>257</v>
      </c>
      <c r="C79" s="194">
        <f t="shared" ref="C79:E79" si="14">SUM(C80:C82)</f>
        <v>0</v>
      </c>
      <c r="D79" s="194">
        <f t="shared" si="14"/>
        <v>0</v>
      </c>
      <c r="E79" s="194">
        <f t="shared" si="14"/>
        <v>0</v>
      </c>
      <c r="F79" s="194">
        <f>SUM(F80:F82)</f>
        <v>0</v>
      </c>
      <c r="G79" s="241"/>
      <c r="H79" s="87"/>
      <c r="I79" s="79"/>
      <c r="J79" s="79"/>
      <c r="K79" s="79"/>
      <c r="L79" s="79"/>
      <c r="M79" s="71"/>
      <c r="N79" s="71"/>
      <c r="O79" s="71"/>
    </row>
    <row r="80" spans="1:15" s="453" customFormat="1" ht="14.25" hidden="1">
      <c r="A80" s="452">
        <f t="shared" ref="A80:A82" si="15">+A79+0.1</f>
        <v>2.1</v>
      </c>
      <c r="B80" s="465" t="s">
        <v>54</v>
      </c>
      <c r="C80" s="472"/>
      <c r="D80" s="472"/>
      <c r="E80" s="472"/>
      <c r="F80" s="473"/>
      <c r="G80" s="442"/>
      <c r="H80" s="446"/>
      <c r="I80" s="444"/>
      <c r="J80" s="444"/>
      <c r="K80" s="444"/>
      <c r="L80" s="444"/>
      <c r="M80" s="445"/>
      <c r="N80" s="445"/>
      <c r="O80" s="445"/>
    </row>
    <row r="81" spans="1:15" s="453" customFormat="1" ht="14.25" hidden="1">
      <c r="A81" s="452">
        <f t="shared" si="15"/>
        <v>2.2000000000000002</v>
      </c>
      <c r="B81" s="465" t="s">
        <v>53</v>
      </c>
      <c r="C81" s="472"/>
      <c r="D81" s="472"/>
      <c r="E81" s="472"/>
      <c r="F81" s="473"/>
      <c r="G81" s="442"/>
      <c r="H81" s="446"/>
      <c r="I81" s="444"/>
      <c r="J81" s="444"/>
      <c r="K81" s="444"/>
      <c r="L81" s="444"/>
      <c r="M81" s="445"/>
      <c r="N81" s="445"/>
      <c r="O81" s="445"/>
    </row>
    <row r="82" spans="1:15" s="453" customFormat="1" ht="14.25" hidden="1">
      <c r="A82" s="452">
        <f t="shared" si="15"/>
        <v>2.3000000000000003</v>
      </c>
      <c r="B82" s="465" t="s">
        <v>42</v>
      </c>
      <c r="C82" s="472"/>
      <c r="D82" s="472"/>
      <c r="E82" s="472"/>
      <c r="F82" s="473"/>
      <c r="G82" s="442"/>
      <c r="H82" s="446"/>
      <c r="I82" s="444"/>
      <c r="J82" s="444"/>
      <c r="K82" s="444"/>
      <c r="L82" s="444"/>
      <c r="M82" s="445"/>
      <c r="N82" s="445"/>
      <c r="O82" s="445"/>
    </row>
    <row r="83" spans="1:15" s="62" customFormat="1" ht="39.75" customHeight="1">
      <c r="A83" s="34" t="s">
        <v>50</v>
      </c>
      <c r="B83" s="462" t="s">
        <v>120</v>
      </c>
      <c r="C83" s="202">
        <f t="shared" ref="C83:E83" si="16">SUM(C84:C85)</f>
        <v>0</v>
      </c>
      <c r="D83" s="202">
        <f t="shared" si="16"/>
        <v>0</v>
      </c>
      <c r="E83" s="202">
        <f t="shared" si="16"/>
        <v>0</v>
      </c>
      <c r="F83" s="202">
        <f>SUM(F84:F85)</f>
        <v>5753</v>
      </c>
      <c r="G83" s="367"/>
      <c r="H83" s="90"/>
      <c r="I83" s="80"/>
      <c r="J83" s="80"/>
      <c r="K83" s="80"/>
      <c r="L83" s="80"/>
      <c r="M83" s="61"/>
      <c r="N83" s="61"/>
      <c r="O83" s="61"/>
    </row>
    <row r="84" spans="1:15" s="61" customFormat="1" ht="17.25">
      <c r="A84" s="599">
        <v>1</v>
      </c>
      <c r="B84" s="381" t="s">
        <v>253</v>
      </c>
      <c r="C84" s="471"/>
      <c r="D84" s="471"/>
      <c r="E84" s="471"/>
      <c r="F84" s="600">
        <v>5753</v>
      </c>
      <c r="G84" s="241"/>
      <c r="H84" s="90"/>
      <c r="I84" s="80"/>
      <c r="J84" s="80"/>
      <c r="K84" s="80"/>
      <c r="L84" s="80"/>
    </row>
    <row r="85" spans="1:15" s="71" customFormat="1" ht="17.25" hidden="1">
      <c r="A85" s="53">
        <v>2</v>
      </c>
      <c r="B85" s="381" t="s">
        <v>254</v>
      </c>
      <c r="C85" s="472"/>
      <c r="D85" s="472"/>
      <c r="E85" s="472"/>
      <c r="F85" s="473"/>
      <c r="G85" s="241"/>
      <c r="H85" s="82"/>
      <c r="I85" s="79"/>
      <c r="J85" s="79"/>
      <c r="K85" s="79"/>
      <c r="L85" s="79"/>
    </row>
    <row r="86" spans="1:15" s="76" customFormat="1" ht="36.75" customHeight="1">
      <c r="A86" s="10" t="s">
        <v>30</v>
      </c>
      <c r="B86" s="462" t="s">
        <v>31</v>
      </c>
      <c r="C86" s="202">
        <f t="shared" ref="C86:E86" si="17">C13+C14-C29</f>
        <v>117.49999999999272</v>
      </c>
      <c r="D86" s="202">
        <f t="shared" si="17"/>
        <v>1341.332499999975</v>
      </c>
      <c r="E86" s="202">
        <f t="shared" si="17"/>
        <v>1781.0749999999825</v>
      </c>
      <c r="F86" s="202">
        <f>F13+F14-F29</f>
        <v>924.60000000006403</v>
      </c>
      <c r="G86" s="368"/>
      <c r="H86" s="617"/>
      <c r="I86" s="618"/>
      <c r="J86" s="211"/>
      <c r="K86" s="211"/>
      <c r="L86" s="181"/>
      <c r="M86" s="75"/>
      <c r="N86" s="75"/>
      <c r="O86" s="75"/>
    </row>
    <row r="87" spans="1:15" s="61" customFormat="1" ht="45" customHeight="1">
      <c r="A87" s="355"/>
      <c r="B87" s="356"/>
      <c r="C87" s="356"/>
      <c r="D87" s="356"/>
      <c r="E87" s="356"/>
      <c r="H87" s="90"/>
      <c r="I87" s="80"/>
      <c r="J87" s="80"/>
      <c r="K87" s="80"/>
      <c r="L87" s="80"/>
    </row>
    <row r="88" spans="1:15" s="5" customFormat="1" ht="21.75" hidden="1" customHeight="1">
      <c r="B88" s="357" t="s">
        <v>268</v>
      </c>
      <c r="C88" s="357"/>
      <c r="D88" s="357"/>
      <c r="E88" s="357"/>
      <c r="F88" s="216" t="str">
        <f>+'Ekamut-caxs'!C72</f>
        <v>Արմինե Սողոմոնյան</v>
      </c>
      <c r="G88" s="80"/>
      <c r="H88" s="13"/>
      <c r="I88" s="35"/>
      <c r="J88" s="35"/>
      <c r="K88" s="35"/>
      <c r="L88" s="35"/>
    </row>
    <row r="89" spans="1:15" s="2" customFormat="1" ht="13.5" hidden="1" customHeight="1">
      <c r="A89" s="5"/>
      <c r="B89" s="5" t="s">
        <v>4</v>
      </c>
      <c r="C89" s="5"/>
      <c r="D89" s="5"/>
      <c r="E89" s="5"/>
      <c r="F89" s="358" t="s">
        <v>85</v>
      </c>
      <c r="G89" s="359"/>
      <c r="H89" s="360"/>
      <c r="I89" s="66"/>
      <c r="J89" s="66"/>
      <c r="K89" s="66"/>
      <c r="L89" s="66"/>
    </row>
    <row r="90" spans="1:15" s="2" customFormat="1" ht="22.5" hidden="1" customHeight="1">
      <c r="B90" s="13" t="s">
        <v>6</v>
      </c>
      <c r="C90" s="13"/>
      <c r="D90" s="13"/>
      <c r="E90" s="13"/>
      <c r="F90" s="218" t="str">
        <f>+'Ekamut-caxs'!C74</f>
        <v>Էմմա Ղազարյան</v>
      </c>
      <c r="G90" s="242"/>
      <c r="H90" s="61"/>
      <c r="I90" s="66"/>
      <c r="J90" s="66"/>
      <c r="K90" s="66"/>
      <c r="L90" s="66"/>
    </row>
    <row r="91" spans="1:15" s="2" customFormat="1" ht="12" hidden="1" customHeight="1">
      <c r="F91" s="358" t="s">
        <v>85</v>
      </c>
      <c r="G91" s="359"/>
      <c r="H91" s="360"/>
      <c r="I91" s="66"/>
      <c r="J91" s="66"/>
      <c r="K91" s="66"/>
      <c r="L91" s="66"/>
    </row>
    <row r="92" spans="1:15" s="2" customFormat="1" hidden="1">
      <c r="B92" s="66" t="s">
        <v>157</v>
      </c>
      <c r="C92" s="66"/>
      <c r="D92" s="66"/>
      <c r="E92" s="66"/>
      <c r="F92" s="63"/>
      <c r="G92" s="63"/>
      <c r="H92" s="63"/>
      <c r="I92" s="66"/>
      <c r="J92" s="66"/>
      <c r="K92" s="66"/>
      <c r="L92" s="66"/>
    </row>
    <row r="93" spans="1:15" s="35" customFormat="1" ht="111" customHeight="1">
      <c r="B93" s="437" t="str">
        <f>+'Ekamut-caxs'!B77</f>
        <v>ԵՐԵՎԱՆԻ ՔԱՂԱՔԱՊԵՏ՝</v>
      </c>
      <c r="C93" s="621"/>
      <c r="D93" s="621"/>
      <c r="E93" s="36"/>
      <c r="F93" s="598" t="str">
        <f>+'Ekamut-caxs'!D77</f>
        <v>ՏԻԳՐԱՆ ԱՎԻՆՅԱՆ</v>
      </c>
      <c r="G93" s="80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6:I86"/>
    <mergeCell ref="A7:F7"/>
    <mergeCell ref="A9:F9"/>
    <mergeCell ref="A8:F8"/>
    <mergeCell ref="C93:D93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F86 F52:F53 F70 F44:F50 F83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1238250</xdr:colOff>
                <xdr:row>92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43" zoomScaleSheetLayoutView="100" workbookViewId="0">
      <selection activeCell="A7" sqref="A7:F7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22" t="s">
        <v>47</v>
      </c>
      <c r="B1" s="622"/>
      <c r="C1" s="622"/>
      <c r="D1" s="622"/>
      <c r="E1" s="622"/>
      <c r="F1" s="622"/>
    </row>
    <row r="2" spans="1:18" s="18" customFormat="1" ht="25.5" customHeight="1">
      <c r="A2" s="620" t="str">
        <f>+'Ekamut-caxs'!A9</f>
        <v xml:space="preserve">«Երևանի Կ. Սարաջյանի անվան երաժշտական դպրոց» ՀՈԱԿ-ի    </v>
      </c>
      <c r="B2" s="620"/>
      <c r="C2" s="620"/>
      <c r="D2" s="620"/>
      <c r="E2" s="620"/>
      <c r="F2" s="6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21" t="s">
        <v>227</v>
      </c>
      <c r="B3" s="621"/>
      <c r="C3" s="621"/>
      <c r="D3" s="621"/>
      <c r="E3" s="621"/>
      <c r="F3" s="62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5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4">
        <f>SUM(C7:C18,C21:C23)</f>
        <v>172882.4</v>
      </c>
      <c r="D6" s="214">
        <f>SUM(D7:D18,D21:D23)</f>
        <v>213086.4</v>
      </c>
      <c r="E6" s="342">
        <f t="shared" ref="E6:E62" si="0">D6-C6</f>
        <v>40204</v>
      </c>
      <c r="F6" s="238"/>
      <c r="G6" s="611"/>
      <c r="H6" s="61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5" t="s">
        <v>107</v>
      </c>
      <c r="C7" s="205">
        <v>140397.79999999999</v>
      </c>
      <c r="D7" s="206">
        <f>+'Ekamut-caxs'!D13</f>
        <v>177783</v>
      </c>
      <c r="E7" s="343">
        <f t="shared" si="0"/>
        <v>37385.200000000012</v>
      </c>
      <c r="F7" s="205"/>
      <c r="G7" s="611"/>
      <c r="H7" s="611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5" t="str">
        <f>+'Ekamut-caxs'!B14</f>
        <v>Սուբսիդիա ջրամատակարարման գծով</v>
      </c>
      <c r="C8" s="205">
        <v>3.1</v>
      </c>
      <c r="D8" s="206">
        <f>+'Ekamut-caxs'!D14</f>
        <v>2.9</v>
      </c>
      <c r="E8" s="206">
        <f t="shared" si="0"/>
        <v>-0.20000000000000018</v>
      </c>
      <c r="F8" s="205"/>
      <c r="G8" s="613"/>
      <c r="H8" s="613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4" t="s">
        <v>169</v>
      </c>
      <c r="C9" s="205">
        <v>2396.6999999999998</v>
      </c>
      <c r="D9" s="206">
        <f>+'Ekamut-caxs'!D15</f>
        <v>2396.6999999999998</v>
      </c>
      <c r="E9" s="206">
        <f>D9-C9</f>
        <v>0</v>
      </c>
      <c r="F9" s="205"/>
      <c r="G9" s="613"/>
      <c r="H9" s="613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customHeight="1">
      <c r="A10" s="43">
        <v>4</v>
      </c>
      <c r="B10" s="304" t="s">
        <v>210</v>
      </c>
      <c r="C10" s="205">
        <v>1170.4000000000001</v>
      </c>
      <c r="D10" s="206">
        <f>+'Ekamut-caxs'!D16</f>
        <v>2174.4</v>
      </c>
      <c r="E10" s="206">
        <f>D10-C10</f>
        <v>1004</v>
      </c>
      <c r="F10" s="205"/>
      <c r="G10" s="611"/>
      <c r="H10" s="611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8" t="str">
        <f>+'Ekamut-caxs'!B17</f>
        <v>Վճարովի ծառայություններից (գեղագիտական ուսուցում)</v>
      </c>
      <c r="C11" s="205">
        <v>27035</v>
      </c>
      <c r="D11" s="206">
        <f>+'Ekamut-caxs'!D17</f>
        <v>28850</v>
      </c>
      <c r="E11" s="206">
        <f t="shared" ref="E11:E17" si="1">D11-C11</f>
        <v>1815</v>
      </c>
      <c r="F11" s="205"/>
      <c r="G11" s="611"/>
      <c r="H11" s="611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5" t="s">
        <v>45</v>
      </c>
      <c r="C12" s="207"/>
      <c r="D12" s="206">
        <f>+'Ekamut-caxs'!D18</f>
        <v>0</v>
      </c>
      <c r="E12" s="206">
        <f t="shared" si="1"/>
        <v>0</v>
      </c>
      <c r="F12" s="205"/>
      <c r="G12" s="611"/>
      <c r="H12" s="611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5" t="s">
        <v>55</v>
      </c>
      <c r="C13" s="207"/>
      <c r="D13" s="206">
        <f>+'Ekamut-caxs'!D19</f>
        <v>0</v>
      </c>
      <c r="E13" s="206">
        <f t="shared" si="1"/>
        <v>0</v>
      </c>
      <c r="F13" s="205"/>
      <c r="G13" s="611"/>
      <c r="H13" s="611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207"/>
      <c r="D14" s="206">
        <f>+'Ekamut-caxs'!D20</f>
        <v>0</v>
      </c>
      <c r="E14" s="206">
        <f t="shared" si="1"/>
        <v>0</v>
      </c>
      <c r="F14" s="205"/>
      <c r="G14" s="611"/>
      <c r="H14" s="611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2" t="s">
        <v>213</v>
      </c>
      <c r="C15" s="207"/>
      <c r="D15" s="206">
        <f>+'Ekamut-caxs'!D21</f>
        <v>0</v>
      </c>
      <c r="E15" s="206">
        <f t="shared" si="1"/>
        <v>0</v>
      </c>
      <c r="F15" s="205"/>
      <c r="G15" s="625"/>
      <c r="H15" s="625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2"/>
      <c r="C16" s="207"/>
      <c r="D16" s="206">
        <f>+'Ekamut-caxs'!D22</f>
        <v>0</v>
      </c>
      <c r="E16" s="206">
        <f t="shared" si="1"/>
        <v>0</v>
      </c>
      <c r="F16" s="205"/>
      <c r="G16" s="351"/>
      <c r="H16" s="35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2"/>
      <c r="C17" s="207"/>
      <c r="D17" s="206">
        <f>+'Ekamut-caxs'!D23</f>
        <v>0</v>
      </c>
      <c r="E17" s="206">
        <f t="shared" si="1"/>
        <v>0</v>
      </c>
      <c r="F17" s="205"/>
      <c r="G17" s="351"/>
      <c r="H17" s="35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6</v>
      </c>
      <c r="B18" s="208" t="s">
        <v>112</v>
      </c>
      <c r="C18" s="209">
        <f>SUM(C19:C20)</f>
        <v>1879.4</v>
      </c>
      <c r="D18" s="206">
        <f>+'Ekamut-caxs'!D24</f>
        <v>1879.4</v>
      </c>
      <c r="E18" s="206">
        <f t="shared" si="0"/>
        <v>0</v>
      </c>
      <c r="F18" s="205"/>
      <c r="G18" s="625"/>
      <c r="H18" s="625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3">
        <v>6.1</v>
      </c>
      <c r="B19" s="26" t="s">
        <v>64</v>
      </c>
      <c r="C19" s="182">
        <v>1879.4</v>
      </c>
      <c r="D19" s="183">
        <v>1879.4</v>
      </c>
      <c r="E19" s="183">
        <f t="shared" si="0"/>
        <v>0</v>
      </c>
      <c r="F19" s="184"/>
      <c r="G19" s="611"/>
      <c r="H19" s="611"/>
    </row>
    <row r="20" spans="1:18" ht="18.75" hidden="1" customHeight="1">
      <c r="A20" s="43">
        <v>10.199999999999999</v>
      </c>
      <c r="B20" s="26" t="s">
        <v>65</v>
      </c>
      <c r="C20" s="182"/>
      <c r="D20" s="183"/>
      <c r="E20" s="183">
        <f t="shared" si="0"/>
        <v>0</v>
      </c>
      <c r="F20" s="184"/>
      <c r="G20" s="616"/>
      <c r="H20" s="616"/>
    </row>
    <row r="21" spans="1:18" s="40" customFormat="1" ht="18.75" hidden="1" customHeight="1">
      <c r="A21" s="43">
        <v>11</v>
      </c>
      <c r="B21" s="197" t="s">
        <v>8</v>
      </c>
      <c r="C21" s="207"/>
      <c r="D21" s="206">
        <f>+'Ekamut-caxs'!D27</f>
        <v>0</v>
      </c>
      <c r="E21" s="206">
        <f t="shared" si="0"/>
        <v>0</v>
      </c>
      <c r="F21" s="205"/>
      <c r="G21" s="616"/>
      <c r="H21" s="61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8" t="s">
        <v>184</v>
      </c>
      <c r="C22" s="207"/>
      <c r="D22" s="205">
        <f>+'Ekamut-caxs'!D28</f>
        <v>0</v>
      </c>
      <c r="E22" s="205">
        <f>D22-C22</f>
        <v>0</v>
      </c>
      <c r="F22" s="205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8"/>
      <c r="C23" s="207"/>
      <c r="D23" s="205">
        <f>+'Ekamut-caxs'!D29</f>
        <v>0</v>
      </c>
      <c r="E23" s="205">
        <f>D23-C23</f>
        <v>0</v>
      </c>
      <c r="F23" s="205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5">
        <f>SUM(C25,C29:C34,C35:C58,C60:C61)</f>
        <v>177818.69999999995</v>
      </c>
      <c r="D24" s="215">
        <f>SUM(D25,D29:D34,D35:D58,D60:D61)</f>
        <v>213086.4</v>
      </c>
      <c r="E24" s="342">
        <f t="shared" si="0"/>
        <v>35267.700000000041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199" t="s">
        <v>10</v>
      </c>
      <c r="C25" s="207">
        <v>160307.4</v>
      </c>
      <c r="D25" s="209">
        <f>+'Ekamut-caxs'!D33</f>
        <v>200421.9</v>
      </c>
      <c r="E25" s="206">
        <f t="shared" si="0"/>
        <v>40114.5</v>
      </c>
      <c r="F25" s="205"/>
      <c r="G25" s="611"/>
      <c r="H25" s="611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2" customFormat="1" ht="18" customHeight="1">
      <c r="A26" s="419">
        <v>1.1000000000000001</v>
      </c>
      <c r="B26" s="420" t="s">
        <v>108</v>
      </c>
      <c r="C26" s="421">
        <v>19463.8</v>
      </c>
      <c r="D26" s="422">
        <f>+'Ekamut-caxs'!D34</f>
        <v>23080</v>
      </c>
      <c r="E26" s="423">
        <f>D26-C26</f>
        <v>3616.2000000000007</v>
      </c>
      <c r="F26" s="424"/>
      <c r="G26" s="626"/>
      <c r="H26" s="626"/>
      <c r="I26" s="425"/>
      <c r="J26" s="425"/>
      <c r="K26" s="425"/>
      <c r="L26" s="425"/>
      <c r="M26" s="425"/>
      <c r="N26" s="425"/>
      <c r="O26" s="425"/>
      <c r="P26" s="425"/>
      <c r="Q26" s="425"/>
      <c r="R26" s="425"/>
    </row>
    <row r="27" spans="1:18" s="412" customFormat="1" ht="18" customHeight="1">
      <c r="A27" s="419">
        <v>1.2</v>
      </c>
      <c r="B27" s="420" t="s">
        <v>11</v>
      </c>
      <c r="C27" s="421">
        <v>5260</v>
      </c>
      <c r="D27" s="422">
        <f>+'Ekamut-caxs'!D35</f>
        <v>0</v>
      </c>
      <c r="E27" s="423">
        <f>D27-C27</f>
        <v>-5260</v>
      </c>
      <c r="F27" s="424"/>
      <c r="G27" s="626"/>
      <c r="H27" s="626"/>
      <c r="I27" s="425"/>
      <c r="J27" s="425"/>
      <c r="K27" s="425"/>
      <c r="L27" s="425"/>
      <c r="M27" s="425"/>
      <c r="N27" s="425"/>
      <c r="O27" s="425"/>
      <c r="P27" s="425"/>
      <c r="Q27" s="425"/>
      <c r="R27" s="425"/>
    </row>
    <row r="28" spans="1:18" s="412" customFormat="1" ht="18" customHeight="1">
      <c r="A28" s="419">
        <v>1.3</v>
      </c>
      <c r="B28" s="420" t="str">
        <f>+'Ekamut-caxs'!B36</f>
        <v>կամավոր ատեստավորման գծով լրավճար</v>
      </c>
      <c r="C28" s="421">
        <v>1170.4000000000001</v>
      </c>
      <c r="D28" s="422">
        <f>+'Ekamut-caxs'!D36</f>
        <v>2174.4</v>
      </c>
      <c r="E28" s="423">
        <f>D28-C28</f>
        <v>1004</v>
      </c>
      <c r="F28" s="424"/>
      <c r="G28" s="626"/>
      <c r="H28" s="626"/>
      <c r="I28" s="425"/>
      <c r="J28" s="425"/>
      <c r="K28" s="425"/>
      <c r="L28" s="425"/>
      <c r="M28" s="425"/>
      <c r="N28" s="425"/>
      <c r="O28" s="425"/>
      <c r="P28" s="425"/>
      <c r="Q28" s="425"/>
      <c r="R28" s="425"/>
    </row>
    <row r="29" spans="1:18" s="40" customFormat="1" ht="21" customHeight="1">
      <c r="A29" s="43">
        <v>2</v>
      </c>
      <c r="B29" s="195" t="s">
        <v>13</v>
      </c>
      <c r="C29" s="207">
        <v>2619.4</v>
      </c>
      <c r="D29" s="209">
        <f>+'Ekamut-caxs'!D37</f>
        <v>2491.1999999999998</v>
      </c>
      <c r="E29" s="206">
        <f t="shared" si="0"/>
        <v>-128.20000000000027</v>
      </c>
      <c r="F29" s="205"/>
      <c r="G29" s="611"/>
      <c r="H29" s="611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5" t="s">
        <v>12</v>
      </c>
      <c r="C30" s="207">
        <v>592.1</v>
      </c>
      <c r="D30" s="209">
        <f>+'Ekamut-caxs'!D38</f>
        <v>628.4</v>
      </c>
      <c r="E30" s="206">
        <f t="shared" si="0"/>
        <v>36.299999999999955</v>
      </c>
      <c r="F30" s="205"/>
      <c r="G30" s="611"/>
      <c r="H30" s="611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5" t="s">
        <v>14</v>
      </c>
      <c r="C31" s="207">
        <v>108.8</v>
      </c>
      <c r="D31" s="209">
        <f>+'Ekamut-caxs'!D39</f>
        <v>108.8</v>
      </c>
      <c r="E31" s="206">
        <f t="shared" si="0"/>
        <v>0</v>
      </c>
      <c r="F31" s="205"/>
      <c r="G31" s="611"/>
      <c r="H31" s="611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5" t="s">
        <v>15</v>
      </c>
      <c r="C32" s="207">
        <v>101.1</v>
      </c>
      <c r="D32" s="209">
        <f>+'Ekamut-caxs'!D40</f>
        <v>102</v>
      </c>
      <c r="E32" s="206">
        <f t="shared" si="0"/>
        <v>0.90000000000000568</v>
      </c>
      <c r="F32" s="205"/>
      <c r="G32" s="611"/>
      <c r="H32" s="611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5" t="s">
        <v>16</v>
      </c>
      <c r="C33" s="207"/>
      <c r="D33" s="209">
        <f>+'Ekamut-caxs'!D41</f>
        <v>0</v>
      </c>
      <c r="E33" s="206">
        <f t="shared" si="0"/>
        <v>0</v>
      </c>
      <c r="F33" s="205"/>
      <c r="G33" s="611"/>
      <c r="H33" s="611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5" t="s">
        <v>242</v>
      </c>
      <c r="C34" s="209">
        <v>373.4</v>
      </c>
      <c r="D34" s="209">
        <f>+'Ekamut-caxs'!D42</f>
        <v>451.7</v>
      </c>
      <c r="E34" s="206">
        <f t="shared" si="0"/>
        <v>78.300000000000011</v>
      </c>
      <c r="F34" s="205"/>
      <c r="G34" s="611"/>
      <c r="H34" s="611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5" t="s">
        <v>17</v>
      </c>
      <c r="C35" s="207"/>
      <c r="D35" s="209">
        <f>+'Ekamut-caxs'!D43</f>
        <v>0</v>
      </c>
      <c r="E35" s="206">
        <f t="shared" si="0"/>
        <v>0</v>
      </c>
      <c r="F35" s="205"/>
      <c r="G35" s="611"/>
      <c r="H35" s="611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7</v>
      </c>
      <c r="B36" s="402" t="s">
        <v>243</v>
      </c>
      <c r="C36" s="596">
        <v>697.6</v>
      </c>
      <c r="D36" s="209">
        <f>+'Ekamut-caxs'!D44</f>
        <v>800</v>
      </c>
      <c r="E36" s="206">
        <f t="shared" si="0"/>
        <v>102.39999999999998</v>
      </c>
      <c r="F36" s="205"/>
      <c r="G36" s="611"/>
      <c r="H36" s="611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8</v>
      </c>
      <c r="B37" s="200" t="s">
        <v>66</v>
      </c>
      <c r="C37" s="207">
        <v>198.5</v>
      </c>
      <c r="D37" s="209">
        <f>+'Ekamut-caxs'!D45</f>
        <v>200</v>
      </c>
      <c r="E37" s="206">
        <f t="shared" si="0"/>
        <v>1.5</v>
      </c>
      <c r="F37" s="205"/>
      <c r="G37" s="611"/>
      <c r="H37" s="611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5" t="s">
        <v>40</v>
      </c>
      <c r="C38" s="207"/>
      <c r="D38" s="209">
        <f>+'Ekamut-caxs'!D46</f>
        <v>0</v>
      </c>
      <c r="E38" s="206">
        <f t="shared" si="0"/>
        <v>0</v>
      </c>
      <c r="F38" s="205"/>
      <c r="G38" s="611"/>
      <c r="H38" s="611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9</v>
      </c>
      <c r="B39" s="195" t="s">
        <v>109</v>
      </c>
      <c r="C39" s="207"/>
      <c r="D39" s="209">
        <f>+'Ekamut-caxs'!D47</f>
        <v>50</v>
      </c>
      <c r="E39" s="206">
        <f>D39-C39</f>
        <v>50</v>
      </c>
      <c r="F39" s="205"/>
      <c r="G39" s="611"/>
      <c r="H39" s="611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5" t="s">
        <v>110</v>
      </c>
      <c r="C40" s="207"/>
      <c r="D40" s="209">
        <f>+'Ekamut-caxs'!D48</f>
        <v>0</v>
      </c>
      <c r="E40" s="206">
        <f t="shared" si="0"/>
        <v>0</v>
      </c>
      <c r="F40" s="205"/>
      <c r="G40" s="611"/>
      <c r="H40" s="611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10</v>
      </c>
      <c r="B41" s="195" t="s">
        <v>18</v>
      </c>
      <c r="C41" s="205">
        <v>589.29999999999995</v>
      </c>
      <c r="D41" s="209">
        <f>+'Ekamut-caxs'!D49</f>
        <v>500</v>
      </c>
      <c r="E41" s="206">
        <f t="shared" si="0"/>
        <v>-89.299999999999955</v>
      </c>
      <c r="F41" s="205"/>
      <c r="G41" s="611"/>
      <c r="H41" s="611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11</v>
      </c>
      <c r="B42" s="195" t="s">
        <v>19</v>
      </c>
      <c r="C42" s="205">
        <v>83.8</v>
      </c>
      <c r="D42" s="209">
        <f>+'Ekamut-caxs'!D50</f>
        <v>100</v>
      </c>
      <c r="E42" s="206">
        <f>D42-C42</f>
        <v>16.200000000000003</v>
      </c>
      <c r="F42" s="205"/>
      <c r="G42" s="611"/>
      <c r="H42" s="611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12</v>
      </c>
      <c r="B43" s="195" t="s">
        <v>59</v>
      </c>
      <c r="C43" s="205">
        <v>996</v>
      </c>
      <c r="D43" s="209">
        <f>+'Ekamut-caxs'!D51</f>
        <v>996</v>
      </c>
      <c r="E43" s="206">
        <f>D43-C43</f>
        <v>0</v>
      </c>
      <c r="F43" s="205"/>
      <c r="G43" s="611"/>
      <c r="H43" s="611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5" t="s">
        <v>46</v>
      </c>
      <c r="C44" s="205"/>
      <c r="D44" s="209">
        <f>+'Ekamut-caxs'!D52</f>
        <v>0</v>
      </c>
      <c r="E44" s="206">
        <f>D44-C44</f>
        <v>0</v>
      </c>
      <c r="F44" s="205"/>
      <c r="G44" s="611"/>
      <c r="H44" s="611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13</v>
      </c>
      <c r="B45" s="195" t="s">
        <v>37</v>
      </c>
      <c r="C45" s="207">
        <v>250</v>
      </c>
      <c r="D45" s="209">
        <f>+'Ekamut-caxs'!D53</f>
        <v>300</v>
      </c>
      <c r="E45" s="206">
        <f t="shared" si="0"/>
        <v>50</v>
      </c>
      <c r="F45" s="205"/>
      <c r="G45" s="611"/>
      <c r="H45" s="611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14</v>
      </c>
      <c r="B46" s="208" t="s">
        <v>67</v>
      </c>
      <c r="C46" s="207">
        <v>150</v>
      </c>
      <c r="D46" s="209">
        <f>+'Ekamut-caxs'!D54</f>
        <v>150</v>
      </c>
      <c r="E46" s="206">
        <f t="shared" si="0"/>
        <v>0</v>
      </c>
      <c r="F46" s="205"/>
      <c r="G46" s="611"/>
      <c r="H46" s="611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15</v>
      </c>
      <c r="B47" s="208" t="s">
        <v>68</v>
      </c>
      <c r="C47" s="205">
        <v>107</v>
      </c>
      <c r="D47" s="209">
        <f>+'Ekamut-caxs'!D55</f>
        <v>122</v>
      </c>
      <c r="E47" s="206">
        <f t="shared" si="0"/>
        <v>15</v>
      </c>
      <c r="F47" s="205"/>
      <c r="G47" s="611"/>
      <c r="H47" s="611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16</v>
      </c>
      <c r="B48" s="195" t="s">
        <v>38</v>
      </c>
      <c r="C48" s="205">
        <v>3</v>
      </c>
      <c r="D48" s="209">
        <f>+'Ekamut-caxs'!D56</f>
        <v>3</v>
      </c>
      <c r="E48" s="206">
        <f t="shared" ref="E48:E61" si="2">D48-C48</f>
        <v>0</v>
      </c>
      <c r="F48" s="205"/>
      <c r="G48" s="611"/>
      <c r="H48" s="611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5" t="s">
        <v>111</v>
      </c>
      <c r="C49" s="205"/>
      <c r="D49" s="209">
        <f>+'Ekamut-caxs'!D57</f>
        <v>0</v>
      </c>
      <c r="E49" s="206">
        <f t="shared" si="2"/>
        <v>0</v>
      </c>
      <c r="F49" s="205"/>
      <c r="G49" s="611"/>
      <c r="H49" s="611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customHeight="1">
      <c r="A50" s="43">
        <v>17</v>
      </c>
      <c r="B50" s="195" t="s">
        <v>39</v>
      </c>
      <c r="C50" s="205">
        <v>72</v>
      </c>
      <c r="D50" s="209">
        <f>+'Ekamut-caxs'!D58</f>
        <v>72</v>
      </c>
      <c r="E50" s="206">
        <f t="shared" si="2"/>
        <v>0</v>
      </c>
      <c r="F50" s="205"/>
      <c r="G50" s="611"/>
      <c r="H50" s="611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5" t="s">
        <v>56</v>
      </c>
      <c r="C51" s="205"/>
      <c r="D51" s="209">
        <f>+'Ekamut-caxs'!D59</f>
        <v>0</v>
      </c>
      <c r="E51" s="206">
        <f t="shared" si="2"/>
        <v>0</v>
      </c>
      <c r="F51" s="205"/>
      <c r="G51" s="611"/>
      <c r="H51" s="611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18</v>
      </c>
      <c r="B52" s="208" t="s">
        <v>244</v>
      </c>
      <c r="C52" s="428"/>
      <c r="D52" s="209">
        <f>+'Ekamut-caxs'!D60</f>
        <v>300</v>
      </c>
      <c r="E52" s="206">
        <f>D52-C52</f>
        <v>300</v>
      </c>
      <c r="F52" s="205"/>
      <c r="G52" s="611"/>
      <c r="H52" s="611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5" t="s">
        <v>205</v>
      </c>
      <c r="C53" s="205"/>
      <c r="D53" s="209">
        <f>+'Ekamut-caxs'!D61</f>
        <v>0</v>
      </c>
      <c r="E53" s="206">
        <f t="shared" si="2"/>
        <v>0</v>
      </c>
      <c r="F53" s="205"/>
      <c r="G53" s="616"/>
      <c r="H53" s="616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19</v>
      </c>
      <c r="B54" s="198" t="s">
        <v>272</v>
      </c>
      <c r="C54" s="205">
        <v>362</v>
      </c>
      <c r="D54" s="209">
        <f>+'Ekamut-caxs'!D62</f>
        <v>350</v>
      </c>
      <c r="E54" s="205">
        <f>D54-C54</f>
        <v>-12</v>
      </c>
      <c r="F54" s="205"/>
      <c r="G54" s="616"/>
      <c r="H54" s="61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20</v>
      </c>
      <c r="B55" s="198" t="s">
        <v>273</v>
      </c>
      <c r="C55" s="205">
        <v>3102</v>
      </c>
      <c r="D55" s="209">
        <f>+'Ekamut-caxs'!D63</f>
        <v>3000</v>
      </c>
      <c r="E55" s="205">
        <f t="shared" ref="E55:E56" si="3">D55-C55</f>
        <v>-102</v>
      </c>
      <c r="F55" s="205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21</v>
      </c>
      <c r="B56" s="198" t="s">
        <v>275</v>
      </c>
      <c r="C56" s="205">
        <v>60</v>
      </c>
      <c r="D56" s="209">
        <f>+'Ekamut-caxs'!D64</f>
        <v>60</v>
      </c>
      <c r="E56" s="205">
        <f t="shared" si="3"/>
        <v>0</v>
      </c>
      <c r="F56" s="205"/>
      <c r="G56" s="104"/>
      <c r="H56" s="10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hidden="1" customHeight="1">
      <c r="A57" s="43">
        <v>29</v>
      </c>
      <c r="B57" s="198"/>
      <c r="C57" s="205"/>
      <c r="D57" s="209">
        <f>+'Ekamut-caxs'!D65</f>
        <v>0</v>
      </c>
      <c r="E57" s="205">
        <f>D57-C57</f>
        <v>0</v>
      </c>
      <c r="F57" s="205"/>
      <c r="G57" s="616"/>
      <c r="H57" s="616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30" customHeight="1">
      <c r="A58" s="43">
        <v>22</v>
      </c>
      <c r="B58" s="236" t="s">
        <v>20</v>
      </c>
      <c r="C58" s="205">
        <v>7045.3</v>
      </c>
      <c r="D58" s="209">
        <f>+'Ekamut-caxs'!D66</f>
        <v>1879.4</v>
      </c>
      <c r="E58" s="206">
        <f t="shared" si="2"/>
        <v>-5165.8999999999996</v>
      </c>
      <c r="F58" s="205"/>
      <c r="G58" s="611"/>
      <c r="H58" s="611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0" customFormat="1" ht="20.25" customHeight="1">
      <c r="A59" s="393">
        <v>22.1</v>
      </c>
      <c r="B59" s="426" t="s">
        <v>69</v>
      </c>
      <c r="C59" s="424">
        <v>3</v>
      </c>
      <c r="D59" s="422">
        <f>+'Ekamut-caxs'!D67</f>
        <v>1879.4</v>
      </c>
      <c r="E59" s="423">
        <f t="shared" si="2"/>
        <v>1876.4</v>
      </c>
      <c r="F59" s="424"/>
      <c r="G59" s="626"/>
      <c r="H59" s="626"/>
      <c r="I59" s="361"/>
      <c r="J59" s="361"/>
      <c r="K59" s="361"/>
      <c r="L59" s="361"/>
      <c r="M59" s="361"/>
      <c r="N59" s="361"/>
      <c r="O59" s="361"/>
      <c r="P59" s="361"/>
      <c r="Q59" s="361"/>
      <c r="R59" s="361"/>
    </row>
    <row r="60" spans="1:18" s="40" customFormat="1" ht="21" hidden="1" customHeight="1">
      <c r="A60" s="43">
        <v>31</v>
      </c>
      <c r="B60" s="208" t="s">
        <v>70</v>
      </c>
      <c r="C60" s="205"/>
      <c r="D60" s="209">
        <f>+'Ekamut-caxs'!D68</f>
        <v>0</v>
      </c>
      <c r="E60" s="206">
        <f t="shared" si="2"/>
        <v>0</v>
      </c>
      <c r="F60" s="205"/>
      <c r="G60" s="611"/>
      <c r="H60" s="611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hidden="1" customHeight="1">
      <c r="A61" s="43">
        <v>32</v>
      </c>
      <c r="B61" s="195" t="s">
        <v>60</v>
      </c>
      <c r="C61" s="205"/>
      <c r="D61" s="209">
        <f>+'Ekamut-caxs'!D69</f>
        <v>0</v>
      </c>
      <c r="E61" s="206">
        <f t="shared" si="2"/>
        <v>0</v>
      </c>
      <c r="F61" s="205"/>
      <c r="G61" s="611"/>
      <c r="H61" s="611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28" customFormat="1" ht="24.75" customHeight="1">
      <c r="A62" s="22"/>
      <c r="B62" s="41" t="s">
        <v>71</v>
      </c>
      <c r="C62" s="214">
        <f>C6-C24</f>
        <v>-4936.2999999999593</v>
      </c>
      <c r="D62" s="214">
        <f>D6-D24</f>
        <v>0</v>
      </c>
      <c r="E62" s="214">
        <f t="shared" si="0"/>
        <v>4936.2999999999593</v>
      </c>
      <c r="F62" s="238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s="28" customFormat="1" ht="45" customHeight="1">
      <c r="A63" s="29"/>
      <c r="C63" s="30"/>
      <c r="D63" s="30"/>
      <c r="E63" s="30"/>
      <c r="F63" s="30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ht="24.75" customHeight="1">
      <c r="B64" s="31" t="s">
        <v>271</v>
      </c>
      <c r="C64" s="20"/>
      <c r="D64" s="624" t="str">
        <f>+'Ekamut-caxs'!C72</f>
        <v>Արմինե Սողոմոնյան</v>
      </c>
      <c r="E64" s="624"/>
      <c r="F64" s="96"/>
    </row>
    <row r="65" spans="1:6" ht="9.75" customHeight="1">
      <c r="B65" s="32"/>
      <c r="D65" s="623" t="s">
        <v>5</v>
      </c>
      <c r="E65" s="623"/>
      <c r="F65" s="234"/>
    </row>
    <row r="66" spans="1:6" ht="24.75" customHeight="1">
      <c r="B66" s="31" t="s">
        <v>6</v>
      </c>
      <c r="C66" s="20"/>
      <c r="D66" s="624" t="str">
        <f>+'Ekamut-caxs'!C74</f>
        <v>Էմմա Ղազարյան</v>
      </c>
      <c r="E66" s="624"/>
      <c r="F66" s="96"/>
    </row>
    <row r="67" spans="1:6" ht="11.25" customHeight="1">
      <c r="D67" s="623" t="s">
        <v>5</v>
      </c>
      <c r="E67" s="623"/>
      <c r="F67" s="234"/>
    </row>
    <row r="68" spans="1:6" s="15" customFormat="1">
      <c r="A68" s="20"/>
      <c r="B68" s="126" t="s">
        <v>1</v>
      </c>
      <c r="C68" s="16"/>
      <c r="D68" s="16"/>
      <c r="E68" s="16"/>
      <c r="F68" s="16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1:H61"/>
    <mergeCell ref="G54:H54"/>
    <mergeCell ref="G57:H57"/>
    <mergeCell ref="G58:H58"/>
    <mergeCell ref="G59:H59"/>
    <mergeCell ref="G60:H60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40" zoomScaleSheetLayoutView="100" workbookViewId="0">
      <selection activeCell="A7" sqref="A7:F7"/>
    </sheetView>
  </sheetViews>
  <sheetFormatPr defaultColWidth="9.140625" defaultRowHeight="13.5"/>
  <cols>
    <col min="1" max="1" width="6" style="16" customWidth="1"/>
    <col min="2" max="2" width="57.140625" style="16" customWidth="1"/>
    <col min="3" max="3" width="17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22" t="s">
        <v>72</v>
      </c>
      <c r="B1" s="622"/>
      <c r="C1" s="622"/>
      <c r="D1" s="622"/>
      <c r="E1" s="622"/>
      <c r="F1" s="622"/>
    </row>
    <row r="2" spans="1:20" s="18" customFormat="1" ht="20.25">
      <c r="A2" s="609" t="str">
        <f>+'Ekamut-caxs'!A9</f>
        <v xml:space="preserve">«Երևանի Կ. Սարաջյանի անվան երաժշտական դպրոց» ՀՈԱԿ-ի    </v>
      </c>
      <c r="B2" s="620"/>
      <c r="C2" s="620"/>
      <c r="D2" s="620"/>
      <c r="E2" s="620"/>
      <c r="F2" s="62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21" t="s">
        <v>228</v>
      </c>
      <c r="B3" s="621"/>
      <c r="C3" s="621"/>
      <c r="D3" s="621"/>
      <c r="E3" s="621"/>
      <c r="F3" s="62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72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5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9406.1</v>
      </c>
      <c r="D6" s="185">
        <f>+C79</f>
        <v>8738.8000000000466</v>
      </c>
      <c r="E6" s="202">
        <f t="shared" ref="E6" si="0">D6-C6</f>
        <v>-667.2999999999538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2">
        <f>SUM(C8:C15,C18:C21)</f>
        <v>171234.69999999998</v>
      </c>
      <c r="D7" s="202">
        <f>SUM(D8:D15,D18:D21)</f>
        <v>211204.1</v>
      </c>
      <c r="E7" s="202">
        <f>D7-C7</f>
        <v>39969.400000000023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2" t="s">
        <v>107</v>
      </c>
      <c r="C8" s="193">
        <v>140397.79999999999</v>
      </c>
      <c r="D8" s="194">
        <f>+'Dramakan hosqer'!F15</f>
        <v>177783</v>
      </c>
      <c r="E8" s="194">
        <f>D8-C8</f>
        <v>37385.200000000012</v>
      </c>
      <c r="F8" s="193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4" t="s">
        <v>169</v>
      </c>
      <c r="C9" s="193">
        <v>2396.6999999999998</v>
      </c>
      <c r="D9" s="194">
        <f>+'Dramakan hosqer'!F16</f>
        <v>2396.6999999999998</v>
      </c>
      <c r="E9" s="194">
        <f t="shared" ref="E9:E68" si="1">D9-C9</f>
        <v>0</v>
      </c>
      <c r="F9" s="193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304" t="s">
        <v>211</v>
      </c>
      <c r="C10" s="186">
        <v>1170.4000000000001</v>
      </c>
      <c r="D10" s="194">
        <f>+'Dramakan hosqer'!F17</f>
        <v>2174.4</v>
      </c>
      <c r="E10" s="194">
        <f t="shared" si="1"/>
        <v>1004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8" t="str">
        <f>+'Dramakan hosqer'!B18</f>
        <v>Վճարովի ծառայություններից (գեղագիտական ուսուցում)</v>
      </c>
      <c r="C11" s="341">
        <v>27197.8</v>
      </c>
      <c r="D11" s="194">
        <f>+'Dramakan hosqer'!F18</f>
        <v>28850</v>
      </c>
      <c r="E11" s="194">
        <f t="shared" si="1"/>
        <v>1652.2000000000007</v>
      </c>
      <c r="F11" s="193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6" t="s">
        <v>45</v>
      </c>
      <c r="C12" s="341"/>
      <c r="D12" s="194">
        <f>+'Dramakan hosqer'!F19</f>
        <v>0</v>
      </c>
      <c r="E12" s="194">
        <f t="shared" si="1"/>
        <v>0</v>
      </c>
      <c r="F12" s="193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7" t="s">
        <v>55</v>
      </c>
      <c r="C13" s="193"/>
      <c r="D13" s="194">
        <f>+'Dramakan hosqer'!F20</f>
        <v>0</v>
      </c>
      <c r="E13" s="194">
        <f t="shared" si="1"/>
        <v>0</v>
      </c>
      <c r="F13" s="193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168</v>
      </c>
      <c r="C14" s="193"/>
      <c r="D14" s="194">
        <f>+'Dramakan hosqer'!F21</f>
        <v>0</v>
      </c>
      <c r="E14" s="194">
        <f t="shared" si="1"/>
        <v>0</v>
      </c>
      <c r="F14" s="193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customHeight="1">
      <c r="A15" s="43">
        <v>5</v>
      </c>
      <c r="B15" s="352" t="s">
        <v>213</v>
      </c>
      <c r="C15" s="193">
        <v>72</v>
      </c>
      <c r="D15" s="194">
        <f>+'Dramakan hosqer'!F22</f>
        <v>0</v>
      </c>
      <c r="E15" s="194">
        <f t="shared" si="1"/>
        <v>-72</v>
      </c>
      <c r="F15" s="193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0" customFormat="1" ht="18" hidden="1" customHeight="1">
      <c r="A16" s="393">
        <v>8.1</v>
      </c>
      <c r="B16" s="394"/>
      <c r="C16" s="395"/>
      <c r="D16" s="396">
        <f>+'Dramakan hosqer'!F23</f>
        <v>0</v>
      </c>
      <c r="E16" s="396">
        <f t="shared" si="1"/>
        <v>0</v>
      </c>
      <c r="F16" s="395"/>
      <c r="G16" s="397"/>
      <c r="H16" s="398"/>
      <c r="I16" s="398"/>
      <c r="J16" s="398"/>
      <c r="K16" s="398"/>
      <c r="L16" s="399"/>
      <c r="M16" s="399"/>
      <c r="N16" s="399"/>
      <c r="O16" s="399"/>
      <c r="P16" s="399"/>
      <c r="Q16" s="399"/>
      <c r="R16" s="399"/>
    </row>
    <row r="17" spans="1:18" s="400" customFormat="1" ht="16.5">
      <c r="A17" s="393">
        <v>5.0999999999999996</v>
      </c>
      <c r="B17" s="394" t="s">
        <v>277</v>
      </c>
      <c r="C17" s="395">
        <v>72</v>
      </c>
      <c r="D17" s="396">
        <f>+'Dramakan hosqer'!F24</f>
        <v>0</v>
      </c>
      <c r="E17" s="396">
        <f t="shared" si="1"/>
        <v>-72</v>
      </c>
      <c r="F17" s="395"/>
      <c r="G17" s="397"/>
      <c r="H17" s="398"/>
      <c r="I17" s="398"/>
      <c r="J17" s="398"/>
      <c r="K17" s="398"/>
      <c r="L17" s="399"/>
      <c r="M17" s="399"/>
      <c r="N17" s="399"/>
      <c r="O17" s="399"/>
      <c r="P17" s="399"/>
      <c r="Q17" s="399"/>
      <c r="R17" s="399"/>
    </row>
    <row r="18" spans="1:18" s="40" customFormat="1" ht="17.25" hidden="1" customHeight="1">
      <c r="A18" s="43">
        <v>9</v>
      </c>
      <c r="B18" s="192" t="s">
        <v>25</v>
      </c>
      <c r="C18" s="193"/>
      <c r="D18" s="194">
        <f>+'Dramakan hosqer'!F25</f>
        <v>0</v>
      </c>
      <c r="E18" s="194">
        <f t="shared" si="1"/>
        <v>0</v>
      </c>
      <c r="F18" s="193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2" t="s">
        <v>8</v>
      </c>
      <c r="C19" s="193"/>
      <c r="D19" s="194">
        <f>+'Dramakan hosqer'!F26</f>
        <v>0</v>
      </c>
      <c r="E19" s="194">
        <f t="shared" si="1"/>
        <v>0</v>
      </c>
      <c r="F19" s="193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4"/>
      <c r="C20" s="193"/>
      <c r="D20" s="194">
        <f>+'Dramakan hosqer'!F27</f>
        <v>0</v>
      </c>
      <c r="E20" s="194">
        <f t="shared" si="1"/>
        <v>0</v>
      </c>
      <c r="F20" s="193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>
      <c r="A21" s="43">
        <v>12</v>
      </c>
      <c r="B21" s="354"/>
      <c r="C21" s="193"/>
      <c r="D21" s="194">
        <f>+'Dramakan hosqer'!F28</f>
        <v>0</v>
      </c>
      <c r="E21" s="194">
        <f t="shared" si="1"/>
        <v>0</v>
      </c>
      <c r="F21" s="193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2">
        <f>+C23+C63+C76</f>
        <v>171901.99999999994</v>
      </c>
      <c r="D22" s="202">
        <f>+D23+D63+D76</f>
        <v>219018.3</v>
      </c>
      <c r="E22" s="194">
        <f t="shared" si="1"/>
        <v>47116.300000000047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2">
        <f>SUM(C24,C28:C33,C34:C57,C61:C62)</f>
        <v>170803.59999999995</v>
      </c>
      <c r="D23" s="202">
        <f>SUM(D24,D28:D33,D34:D57,D61:D62)</f>
        <v>213265.3</v>
      </c>
      <c r="E23" s="194">
        <f t="shared" si="1"/>
        <v>42461.700000000041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24" customHeight="1">
      <c r="A24" s="43">
        <v>1</v>
      </c>
      <c r="B24" s="199" t="s">
        <v>10</v>
      </c>
      <c r="C24" s="193">
        <v>160307.4</v>
      </c>
      <c r="D24" s="194">
        <f>+'Dramakan hosqer'!F31</f>
        <v>200421.9</v>
      </c>
      <c r="E24" s="194">
        <f t="shared" si="1"/>
        <v>40114.5</v>
      </c>
      <c r="F24" s="193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0" customFormat="1" ht="21" customHeight="1">
      <c r="A25" s="393">
        <v>1.1000000000000001</v>
      </c>
      <c r="B25" s="427" t="s">
        <v>108</v>
      </c>
      <c r="C25" s="395">
        <v>1946.8</v>
      </c>
      <c r="D25" s="396">
        <f>+'Dramakan hosqer'!F32</f>
        <v>23080</v>
      </c>
      <c r="E25" s="396">
        <f t="shared" si="1"/>
        <v>21133.200000000001</v>
      </c>
      <c r="F25" s="395"/>
      <c r="G25" s="397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</row>
    <row r="26" spans="1:18" s="400" customFormat="1" ht="21" customHeight="1">
      <c r="A26" s="393">
        <v>1.2</v>
      </c>
      <c r="B26" s="427" t="s">
        <v>11</v>
      </c>
      <c r="C26" s="395">
        <v>5260</v>
      </c>
      <c r="D26" s="396">
        <f>+'Dramakan hosqer'!F33</f>
        <v>0</v>
      </c>
      <c r="E26" s="396">
        <f t="shared" si="1"/>
        <v>-5260</v>
      </c>
      <c r="F26" s="395"/>
      <c r="G26" s="397"/>
      <c r="H26" s="398"/>
      <c r="I26" s="398"/>
      <c r="J26" s="398"/>
      <c r="K26" s="398"/>
      <c r="L26" s="399"/>
      <c r="M26" s="399"/>
      <c r="N26" s="399"/>
      <c r="O26" s="399"/>
      <c r="P26" s="399"/>
      <c r="Q26" s="399"/>
      <c r="R26" s="399"/>
    </row>
    <row r="27" spans="1:18" s="400" customFormat="1" ht="21" customHeight="1">
      <c r="A27" s="393">
        <v>1.3</v>
      </c>
      <c r="B27" s="427" t="str">
        <f>+'Dramakan hosqer'!B34</f>
        <v>կամավոր ատեստավորման գծով լրավճար</v>
      </c>
      <c r="C27" s="395">
        <v>1170.4000000000001</v>
      </c>
      <c r="D27" s="396">
        <f>+'Dramakan hosqer'!F34</f>
        <v>2174.4</v>
      </c>
      <c r="E27" s="396">
        <f t="shared" si="1"/>
        <v>1004</v>
      </c>
      <c r="F27" s="395"/>
      <c r="G27" s="397"/>
      <c r="H27" s="398"/>
      <c r="I27" s="398"/>
      <c r="J27" s="398"/>
      <c r="K27" s="398"/>
      <c r="L27" s="399"/>
      <c r="M27" s="399"/>
      <c r="N27" s="399"/>
      <c r="O27" s="399"/>
      <c r="P27" s="399"/>
      <c r="Q27" s="399"/>
      <c r="R27" s="399"/>
    </row>
    <row r="28" spans="1:18" s="40" customFormat="1" ht="18" customHeight="1">
      <c r="A28" s="43">
        <v>2</v>
      </c>
      <c r="B28" s="195" t="s">
        <v>13</v>
      </c>
      <c r="C28" s="193">
        <v>2075.8000000000002</v>
      </c>
      <c r="D28" s="194">
        <f>+'Dramakan hosqer'!F35</f>
        <v>2491.1999999999998</v>
      </c>
      <c r="E28" s="194">
        <f t="shared" si="1"/>
        <v>415.39999999999964</v>
      </c>
      <c r="F28" s="193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5" t="s">
        <v>12</v>
      </c>
      <c r="C29" s="193">
        <v>505.5</v>
      </c>
      <c r="D29" s="194">
        <f>+'Dramakan hosqer'!F36</f>
        <v>628.4</v>
      </c>
      <c r="E29" s="194">
        <f t="shared" si="1"/>
        <v>122.89999999999998</v>
      </c>
      <c r="F29" s="193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5" t="s">
        <v>14</v>
      </c>
      <c r="C30" s="193">
        <v>100.8</v>
      </c>
      <c r="D30" s="194">
        <f>+'Dramakan hosqer'!F37</f>
        <v>105.8</v>
      </c>
      <c r="E30" s="194">
        <f t="shared" si="1"/>
        <v>5</v>
      </c>
      <c r="F30" s="193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5" t="s">
        <v>15</v>
      </c>
      <c r="C31" s="193">
        <v>101.1</v>
      </c>
      <c r="D31" s="194">
        <f>+'Dramakan hosqer'!F38</f>
        <v>102</v>
      </c>
      <c r="E31" s="194">
        <f t="shared" si="1"/>
        <v>0.90000000000000568</v>
      </c>
      <c r="F31" s="193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5" t="s">
        <v>16</v>
      </c>
      <c r="C32" s="193"/>
      <c r="D32" s="194">
        <f>+'Dramakan hosqer'!F39</f>
        <v>0</v>
      </c>
      <c r="E32" s="194">
        <f t="shared" si="1"/>
        <v>0</v>
      </c>
      <c r="F32" s="193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5" t="s">
        <v>242</v>
      </c>
      <c r="C33" s="194">
        <v>345.8</v>
      </c>
      <c r="D33" s="194">
        <f>+'Dramakan hosqer'!F40</f>
        <v>451.7</v>
      </c>
      <c r="E33" s="194">
        <f t="shared" si="1"/>
        <v>105.89999999999998</v>
      </c>
      <c r="F33" s="193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5" t="s">
        <v>17</v>
      </c>
      <c r="C34" s="193"/>
      <c r="D34" s="194">
        <f>+'Dramakan hosqer'!F41</f>
        <v>0</v>
      </c>
      <c r="E34" s="194">
        <f t="shared" si="1"/>
        <v>0</v>
      </c>
      <c r="F34" s="193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23.25" customHeight="1">
      <c r="A35" s="43">
        <v>7</v>
      </c>
      <c r="B35" s="402" t="s">
        <v>243</v>
      </c>
      <c r="C35" s="401">
        <v>697.6</v>
      </c>
      <c r="D35" s="194">
        <f>+'Dramakan hosqer'!F42</f>
        <v>800</v>
      </c>
      <c r="E35" s="194">
        <f t="shared" si="1"/>
        <v>102.39999999999998</v>
      </c>
      <c r="F35" s="193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21.75" customHeight="1">
      <c r="A36" s="43">
        <v>8</v>
      </c>
      <c r="B36" s="200" t="s">
        <v>66</v>
      </c>
      <c r="C36" s="193">
        <v>198.5</v>
      </c>
      <c r="D36" s="194">
        <f>+'Dramakan hosqer'!F43</f>
        <v>200</v>
      </c>
      <c r="E36" s="194">
        <f t="shared" si="1"/>
        <v>1.5</v>
      </c>
      <c r="F36" s="193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5" t="s">
        <v>40</v>
      </c>
      <c r="C37" s="193"/>
      <c r="D37" s="194">
        <f>+'Dramakan hosqer'!F44</f>
        <v>0</v>
      </c>
      <c r="E37" s="194">
        <f t="shared" si="1"/>
        <v>0</v>
      </c>
      <c r="F37" s="193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customHeight="1">
      <c r="A38" s="43">
        <v>9</v>
      </c>
      <c r="B38" s="195" t="s">
        <v>109</v>
      </c>
      <c r="C38" s="193"/>
      <c r="D38" s="194">
        <f>+'Dramakan hosqer'!F45</f>
        <v>50</v>
      </c>
      <c r="E38" s="194">
        <f t="shared" si="1"/>
        <v>50</v>
      </c>
      <c r="F38" s="193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5" t="s">
        <v>110</v>
      </c>
      <c r="C39" s="193"/>
      <c r="D39" s="194">
        <f>+'Dramakan hosqer'!F46</f>
        <v>0</v>
      </c>
      <c r="E39" s="194">
        <f t="shared" si="1"/>
        <v>0</v>
      </c>
      <c r="F39" s="193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10</v>
      </c>
      <c r="B40" s="195" t="s">
        <v>18</v>
      </c>
      <c r="C40" s="193">
        <v>589.29999999999995</v>
      </c>
      <c r="D40" s="194">
        <f>+'Dramakan hosqer'!F47</f>
        <v>500</v>
      </c>
      <c r="E40" s="194">
        <f t="shared" si="1"/>
        <v>-89.299999999999955</v>
      </c>
      <c r="F40" s="193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11</v>
      </c>
      <c r="B41" s="195" t="s">
        <v>19</v>
      </c>
      <c r="C41" s="193">
        <v>83.8</v>
      </c>
      <c r="D41" s="194">
        <f>+'Dramakan hosqer'!F48</f>
        <v>100</v>
      </c>
      <c r="E41" s="194">
        <f t="shared" si="1"/>
        <v>16.200000000000003</v>
      </c>
      <c r="F41" s="193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12</v>
      </c>
      <c r="B42" s="195" t="s">
        <v>59</v>
      </c>
      <c r="C42" s="193">
        <v>996</v>
      </c>
      <c r="D42" s="194">
        <f>+'Dramakan hosqer'!F49</f>
        <v>996</v>
      </c>
      <c r="E42" s="194">
        <f t="shared" si="1"/>
        <v>0</v>
      </c>
      <c r="F42" s="193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8" t="s">
        <v>46</v>
      </c>
      <c r="C43" s="193"/>
      <c r="D43" s="194">
        <f>+'Dramakan hosqer'!F50</f>
        <v>0</v>
      </c>
      <c r="E43" s="194">
        <f t="shared" si="1"/>
        <v>0</v>
      </c>
      <c r="F43" s="193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13</v>
      </c>
      <c r="B44" s="208" t="s">
        <v>37</v>
      </c>
      <c r="C44" s="193">
        <v>250</v>
      </c>
      <c r="D44" s="194">
        <f>+'Dramakan hosqer'!F51</f>
        <v>300</v>
      </c>
      <c r="E44" s="194">
        <f t="shared" si="1"/>
        <v>50</v>
      </c>
      <c r="F44" s="193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14</v>
      </c>
      <c r="B45" s="208" t="s">
        <v>67</v>
      </c>
      <c r="C45" s="193">
        <v>150</v>
      </c>
      <c r="D45" s="194">
        <f>+'Dramakan hosqer'!F52</f>
        <v>150</v>
      </c>
      <c r="E45" s="194">
        <f t="shared" si="1"/>
        <v>0</v>
      </c>
      <c r="F45" s="193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15</v>
      </c>
      <c r="B46" s="208" t="s">
        <v>68</v>
      </c>
      <c r="C46" s="193">
        <v>107</v>
      </c>
      <c r="D46" s="194">
        <f>+'Dramakan hosqer'!F53</f>
        <v>122</v>
      </c>
      <c r="E46" s="194">
        <f t="shared" si="1"/>
        <v>15</v>
      </c>
      <c r="F46" s="193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16</v>
      </c>
      <c r="B47" s="195" t="s">
        <v>38</v>
      </c>
      <c r="C47" s="193">
        <v>3</v>
      </c>
      <c r="D47" s="194">
        <f>+'Dramakan hosqer'!F54</f>
        <v>3</v>
      </c>
      <c r="E47" s="194">
        <f t="shared" si="1"/>
        <v>0</v>
      </c>
      <c r="F47" s="193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5" t="s">
        <v>111</v>
      </c>
      <c r="C48" s="193"/>
      <c r="D48" s="194">
        <f>+'Dramakan hosqer'!F55</f>
        <v>0</v>
      </c>
      <c r="E48" s="194">
        <f t="shared" si="1"/>
        <v>0</v>
      </c>
      <c r="F48" s="193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17</v>
      </c>
      <c r="B49" s="195" t="s">
        <v>39</v>
      </c>
      <c r="C49" s="193">
        <v>72</v>
      </c>
      <c r="D49" s="194">
        <f>+'Dramakan hosqer'!F56</f>
        <v>72</v>
      </c>
      <c r="E49" s="194">
        <f t="shared" si="1"/>
        <v>0</v>
      </c>
      <c r="F49" s="193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5" t="s">
        <v>56</v>
      </c>
      <c r="C50" s="193"/>
      <c r="D50" s="194">
        <f>+'Dramakan hosqer'!F57</f>
        <v>0</v>
      </c>
      <c r="E50" s="194">
        <f t="shared" si="1"/>
        <v>0</v>
      </c>
      <c r="F50" s="193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18</v>
      </c>
      <c r="B51" s="208" t="s">
        <v>244</v>
      </c>
      <c r="C51" s="193"/>
      <c r="D51" s="194">
        <f>+'Dramakan hosqer'!F58</f>
        <v>300</v>
      </c>
      <c r="E51" s="194">
        <f t="shared" si="1"/>
        <v>300</v>
      </c>
      <c r="F51" s="193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5" t="s">
        <v>205</v>
      </c>
      <c r="C52" s="193"/>
      <c r="D52" s="194">
        <f>+'Dramakan hosqer'!F59</f>
        <v>0</v>
      </c>
      <c r="E52" s="194">
        <f t="shared" si="1"/>
        <v>0</v>
      </c>
      <c r="F52" s="193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24.75" customHeight="1">
      <c r="A53" s="43">
        <v>19</v>
      </c>
      <c r="B53" s="198" t="s">
        <v>276</v>
      </c>
      <c r="C53" s="193">
        <v>362</v>
      </c>
      <c r="D53" s="193">
        <f>+'Dramakan hosqer'!F60</f>
        <v>350</v>
      </c>
      <c r="E53" s="194">
        <f t="shared" si="1"/>
        <v>-12</v>
      </c>
      <c r="F53" s="193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.75" customHeight="1">
      <c r="A54" s="43">
        <v>20</v>
      </c>
      <c r="B54" s="198" t="s">
        <v>273</v>
      </c>
      <c r="C54" s="193">
        <v>3102</v>
      </c>
      <c r="D54" s="193">
        <f>+'Dramakan hosqer'!F61</f>
        <v>3000</v>
      </c>
      <c r="E54" s="194">
        <f t="shared" si="1"/>
        <v>-102</v>
      </c>
      <c r="F54" s="193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20.25" customHeight="1">
      <c r="A55" s="43">
        <v>21</v>
      </c>
      <c r="B55" s="198" t="s">
        <v>274</v>
      </c>
      <c r="C55" s="193">
        <v>60</v>
      </c>
      <c r="D55" s="193">
        <f>+'Dramakan hosqer'!F62</f>
        <v>60</v>
      </c>
      <c r="E55" s="194">
        <f t="shared" si="1"/>
        <v>0</v>
      </c>
      <c r="F55" s="193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7.25" customHeight="1">
      <c r="A56" s="43">
        <v>22</v>
      </c>
      <c r="B56" s="198" t="s">
        <v>277</v>
      </c>
      <c r="C56" s="193">
        <v>72</v>
      </c>
      <c r="D56" s="193">
        <f>+'Dramakan hosqer'!F63</f>
        <v>0</v>
      </c>
      <c r="E56" s="194">
        <f t="shared" si="1"/>
        <v>-72</v>
      </c>
      <c r="F56" s="193"/>
      <c r="G56" s="82" t="s">
        <v>245</v>
      </c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36.75" hidden="1" customHeight="1">
      <c r="A57" s="43">
        <v>30</v>
      </c>
      <c r="B57" s="201" t="s">
        <v>27</v>
      </c>
      <c r="C57" s="194"/>
      <c r="D57" s="194">
        <f>SUM(D58:D60)</f>
        <v>0</v>
      </c>
      <c r="E57" s="194">
        <f t="shared" si="1"/>
        <v>0</v>
      </c>
      <c r="F57" s="193"/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12" customFormat="1" ht="18" hidden="1" customHeight="1">
      <c r="A58" s="407">
        <v>30.1</v>
      </c>
      <c r="B58" s="408" t="s">
        <v>28</v>
      </c>
      <c r="C58" s="395"/>
      <c r="D58" s="396">
        <f>+'Dramakan hosqer'!F65</f>
        <v>0</v>
      </c>
      <c r="E58" s="396">
        <f t="shared" si="1"/>
        <v>0</v>
      </c>
      <c r="F58" s="395"/>
      <c r="G58" s="409"/>
      <c r="H58" s="410"/>
      <c r="I58" s="410"/>
      <c r="J58" s="410"/>
      <c r="K58" s="410"/>
      <c r="L58" s="411"/>
      <c r="M58" s="411"/>
      <c r="N58" s="411"/>
      <c r="O58" s="411"/>
      <c r="P58" s="411"/>
      <c r="Q58" s="411"/>
      <c r="R58" s="411"/>
    </row>
    <row r="59" spans="1:18" s="412" customFormat="1" ht="18.75" hidden="1" customHeight="1">
      <c r="A59" s="407">
        <v>30.2</v>
      </c>
      <c r="B59" s="408" t="s">
        <v>41</v>
      </c>
      <c r="C59" s="395"/>
      <c r="D59" s="396">
        <f>+'Dramakan hosqer'!F66</f>
        <v>0</v>
      </c>
      <c r="E59" s="396">
        <f t="shared" si="1"/>
        <v>0</v>
      </c>
      <c r="F59" s="395"/>
      <c r="G59" s="409"/>
      <c r="H59" s="410"/>
      <c r="I59" s="410"/>
      <c r="J59" s="410"/>
      <c r="K59" s="410"/>
      <c r="L59" s="411"/>
      <c r="M59" s="411"/>
      <c r="N59" s="411"/>
      <c r="O59" s="411"/>
      <c r="P59" s="411"/>
      <c r="Q59" s="411"/>
      <c r="R59" s="411"/>
    </row>
    <row r="60" spans="1:18" s="412" customFormat="1" ht="8.25" hidden="1" customHeight="1">
      <c r="A60" s="407">
        <v>30.3</v>
      </c>
      <c r="B60" s="413" t="s">
        <v>75</v>
      </c>
      <c r="C60" s="395"/>
      <c r="D60" s="396">
        <f>+'Dramakan hosqer'!F67</f>
        <v>0</v>
      </c>
      <c r="E60" s="396">
        <f t="shared" si="1"/>
        <v>0</v>
      </c>
      <c r="F60" s="395"/>
      <c r="G60" s="409"/>
      <c r="H60" s="410"/>
      <c r="I60" s="410"/>
      <c r="J60" s="410"/>
      <c r="K60" s="410"/>
      <c r="L60" s="411"/>
      <c r="M60" s="411"/>
      <c r="N60" s="411"/>
      <c r="O60" s="411"/>
      <c r="P60" s="411"/>
      <c r="Q60" s="411"/>
      <c r="R60" s="411"/>
    </row>
    <row r="61" spans="1:18" s="40" customFormat="1" ht="17.25">
      <c r="A61" s="53">
        <v>23</v>
      </c>
      <c r="B61" s="201" t="s">
        <v>29</v>
      </c>
      <c r="C61" s="193">
        <v>624</v>
      </c>
      <c r="D61" s="194">
        <f>+'Dramakan hosqer'!F68</f>
        <v>2061.3000000000002</v>
      </c>
      <c r="E61" s="194">
        <f t="shared" si="1"/>
        <v>1437.3000000000002</v>
      </c>
      <c r="F61" s="193"/>
      <c r="G61" s="82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17.25" hidden="1">
      <c r="A62" s="53">
        <v>32</v>
      </c>
      <c r="B62" s="196" t="s">
        <v>76</v>
      </c>
      <c r="C62" s="193"/>
      <c r="D62" s="194">
        <f>+'Dramakan hosqer'!F69</f>
        <v>0</v>
      </c>
      <c r="E62" s="194">
        <f t="shared" si="1"/>
        <v>0</v>
      </c>
      <c r="F62" s="193"/>
      <c r="G62" s="88" t="s">
        <v>175</v>
      </c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1.75" customHeight="1">
      <c r="A63" s="127" t="s">
        <v>49</v>
      </c>
      <c r="B63" s="11" t="s">
        <v>52</v>
      </c>
      <c r="C63" s="202">
        <f>+C64+C72</f>
        <v>1098.4000000000001</v>
      </c>
      <c r="D63" s="202">
        <f>+D64+D72</f>
        <v>0</v>
      </c>
      <c r="E63" s="202">
        <f t="shared" si="1"/>
        <v>-1098.4000000000001</v>
      </c>
      <c r="F63" s="185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24" customHeight="1">
      <c r="A64" s="53">
        <v>1</v>
      </c>
      <c r="B64" s="203" t="s">
        <v>81</v>
      </c>
      <c r="C64" s="194">
        <f>SUM(C65:C71)</f>
        <v>1098.4000000000001</v>
      </c>
      <c r="D64" s="194">
        <f>SUM(D65:D71)</f>
        <v>0</v>
      </c>
      <c r="E64" s="194">
        <f t="shared" si="1"/>
        <v>-1098.4000000000001</v>
      </c>
      <c r="F64" s="193"/>
      <c r="G64" s="82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20" s="400" customFormat="1" ht="24" customHeight="1">
      <c r="A65" s="403">
        <v>1.1000000000000001</v>
      </c>
      <c r="B65" s="404" t="s">
        <v>77</v>
      </c>
      <c r="C65" s="395">
        <v>989.4</v>
      </c>
      <c r="D65" s="396">
        <f>+'Dramakan hosqer'!F72</f>
        <v>0</v>
      </c>
      <c r="E65" s="396">
        <f t="shared" si="1"/>
        <v>-989.4</v>
      </c>
      <c r="F65" s="395"/>
      <c r="G65" s="397"/>
      <c r="H65" s="398"/>
      <c r="I65" s="398"/>
      <c r="J65" s="398"/>
      <c r="K65" s="398"/>
      <c r="L65" s="399"/>
      <c r="M65" s="399"/>
      <c r="N65" s="399"/>
      <c r="O65" s="399"/>
      <c r="P65" s="399"/>
      <c r="Q65" s="399"/>
      <c r="R65" s="399"/>
    </row>
    <row r="66" spans="1:20" s="400" customFormat="1" ht="21" customHeight="1">
      <c r="A66" s="403">
        <v>1.2</v>
      </c>
      <c r="B66" s="404" t="s">
        <v>78</v>
      </c>
      <c r="C66" s="395">
        <v>109</v>
      </c>
      <c r="D66" s="396">
        <f>+'Dramakan hosqer'!F73</f>
        <v>0</v>
      </c>
      <c r="E66" s="396">
        <f t="shared" si="1"/>
        <v>-109</v>
      </c>
      <c r="F66" s="395"/>
      <c r="G66" s="397"/>
      <c r="H66" s="398"/>
      <c r="I66" s="398"/>
      <c r="J66" s="398"/>
      <c r="K66" s="398"/>
      <c r="L66" s="399"/>
      <c r="M66" s="399"/>
      <c r="N66" s="399"/>
      <c r="O66" s="399"/>
      <c r="P66" s="399"/>
      <c r="Q66" s="399"/>
      <c r="R66" s="399"/>
    </row>
    <row r="67" spans="1:20" s="400" customFormat="1" ht="18" hidden="1" customHeight="1">
      <c r="A67" s="403">
        <v>1.3</v>
      </c>
      <c r="B67" s="404" t="s">
        <v>79</v>
      </c>
      <c r="C67" s="395"/>
      <c r="D67" s="396">
        <f>+'Dramakan hosqer'!F74</f>
        <v>0</v>
      </c>
      <c r="E67" s="396">
        <f t="shared" si="1"/>
        <v>0</v>
      </c>
      <c r="F67" s="395"/>
      <c r="G67" s="397"/>
      <c r="H67" s="398"/>
      <c r="I67" s="398"/>
      <c r="J67" s="398"/>
      <c r="K67" s="398"/>
      <c r="L67" s="399"/>
      <c r="M67" s="399"/>
      <c r="N67" s="399"/>
      <c r="O67" s="399"/>
      <c r="P67" s="399"/>
      <c r="Q67" s="399"/>
      <c r="R67" s="399"/>
    </row>
    <row r="68" spans="1:20" s="400" customFormat="1" ht="19.5" customHeight="1">
      <c r="A68" s="403">
        <v>1.3</v>
      </c>
      <c r="B68" s="404" t="s">
        <v>171</v>
      </c>
      <c r="C68" s="395"/>
      <c r="D68" s="396">
        <f>+'Dramakan hosqer'!F75</f>
        <v>0</v>
      </c>
      <c r="E68" s="396">
        <f t="shared" si="1"/>
        <v>0</v>
      </c>
      <c r="F68" s="395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20" s="400" customFormat="1" ht="18" hidden="1" customHeight="1">
      <c r="A69" s="403">
        <v>1.5</v>
      </c>
      <c r="B69" s="404" t="s">
        <v>57</v>
      </c>
      <c r="C69" s="395"/>
      <c r="D69" s="396">
        <f>+'Dramakan hosqer'!F76</f>
        <v>0</v>
      </c>
      <c r="E69" s="396">
        <f t="shared" ref="E69:E75" si="2">D69-C69</f>
        <v>0</v>
      </c>
      <c r="F69" s="395"/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20" s="400" customFormat="1" ht="18" hidden="1" customHeight="1">
      <c r="A70" s="403">
        <v>1.6</v>
      </c>
      <c r="B70" s="405" t="s">
        <v>58</v>
      </c>
      <c r="C70" s="395"/>
      <c r="D70" s="395">
        <f>+'Dramakan hosqer'!F77</f>
        <v>0</v>
      </c>
      <c r="E70" s="396">
        <f t="shared" si="2"/>
        <v>0</v>
      </c>
      <c r="F70" s="395"/>
      <c r="G70" s="397"/>
      <c r="H70" s="398"/>
      <c r="I70" s="398"/>
      <c r="J70" s="398"/>
      <c r="K70" s="398"/>
      <c r="L70" s="399"/>
      <c r="M70" s="399"/>
      <c r="N70" s="399"/>
      <c r="O70" s="399"/>
      <c r="P70" s="399"/>
      <c r="Q70" s="399"/>
      <c r="R70" s="399"/>
    </row>
    <row r="71" spans="1:20" s="406" customFormat="1" ht="18" hidden="1" customHeight="1">
      <c r="A71" s="403">
        <v>1.7</v>
      </c>
      <c r="B71" s="405"/>
      <c r="C71" s="395"/>
      <c r="D71" s="395">
        <f>+'Dramakan hosqer'!F78</f>
        <v>0</v>
      </c>
      <c r="E71" s="396">
        <f t="shared" si="2"/>
        <v>0</v>
      </c>
      <c r="F71" s="395"/>
      <c r="G71" s="361" t="s">
        <v>215</v>
      </c>
      <c r="H71" s="398"/>
      <c r="I71" s="398"/>
      <c r="J71" s="398"/>
      <c r="K71" s="398"/>
      <c r="L71" s="398"/>
      <c r="M71" s="398"/>
      <c r="N71" s="399"/>
      <c r="O71" s="399"/>
      <c r="P71" s="399"/>
      <c r="Q71" s="399"/>
      <c r="R71" s="399"/>
      <c r="S71" s="399"/>
      <c r="T71" s="399"/>
    </row>
    <row r="72" spans="1:20" s="54" customFormat="1" ht="39.75" hidden="1" customHeight="1">
      <c r="A72" s="53">
        <v>2</v>
      </c>
      <c r="B72" s="204" t="s">
        <v>80</v>
      </c>
      <c r="C72" s="194">
        <f>SUM(C73:C75)</f>
        <v>0</v>
      </c>
      <c r="D72" s="194">
        <f>SUM(D73:D75)</f>
        <v>0</v>
      </c>
      <c r="E72" s="194">
        <f t="shared" si="2"/>
        <v>0</v>
      </c>
      <c r="F72" s="193"/>
      <c r="G72" s="82"/>
      <c r="H72" s="91"/>
      <c r="I72" s="91"/>
      <c r="J72" s="95"/>
      <c r="K72" s="95"/>
      <c r="L72" s="95"/>
      <c r="M72" s="95"/>
      <c r="N72" s="100"/>
      <c r="O72" s="100"/>
      <c r="P72" s="100"/>
      <c r="Q72" s="100"/>
      <c r="R72" s="100"/>
      <c r="S72" s="100"/>
      <c r="T72" s="100"/>
    </row>
    <row r="73" spans="1:20" s="418" customFormat="1" ht="18.75" hidden="1" customHeight="1">
      <c r="A73" s="403">
        <v>2.1</v>
      </c>
      <c r="B73" s="414" t="s">
        <v>54</v>
      </c>
      <c r="C73" s="395"/>
      <c r="D73" s="396">
        <f>+'Dramakan hosqer'!F80</f>
        <v>0</v>
      </c>
      <c r="E73" s="396">
        <f t="shared" si="2"/>
        <v>0</v>
      </c>
      <c r="F73" s="395"/>
      <c r="G73" s="415"/>
      <c r="H73" s="398"/>
      <c r="I73" s="398"/>
      <c r="J73" s="416"/>
      <c r="K73" s="416"/>
      <c r="L73" s="416"/>
      <c r="M73" s="416"/>
      <c r="N73" s="416"/>
      <c r="O73" s="417"/>
      <c r="P73" s="417"/>
      <c r="Q73" s="417"/>
    </row>
    <row r="74" spans="1:20" s="400" customFormat="1" ht="19.5" hidden="1" customHeight="1">
      <c r="A74" s="403">
        <v>2.2000000000000002</v>
      </c>
      <c r="B74" s="414" t="s">
        <v>53</v>
      </c>
      <c r="C74" s="395"/>
      <c r="D74" s="396">
        <f>+'Dramakan hosqer'!F81</f>
        <v>0</v>
      </c>
      <c r="E74" s="396">
        <f t="shared" si="2"/>
        <v>0</v>
      </c>
      <c r="F74" s="395"/>
      <c r="G74" s="397"/>
      <c r="H74" s="398"/>
      <c r="I74" s="398"/>
      <c r="J74" s="398"/>
      <c r="K74" s="398"/>
      <c r="L74" s="398"/>
      <c r="M74" s="398"/>
      <c r="N74" s="399"/>
      <c r="O74" s="399"/>
      <c r="P74" s="399"/>
      <c r="Q74" s="399"/>
      <c r="R74" s="399"/>
      <c r="S74" s="399"/>
      <c r="T74" s="399"/>
    </row>
    <row r="75" spans="1:20" s="400" customFormat="1" ht="23.25" hidden="1" customHeight="1">
      <c r="A75" s="403">
        <v>2.2999999999999998</v>
      </c>
      <c r="B75" s="414" t="s">
        <v>42</v>
      </c>
      <c r="C75" s="395"/>
      <c r="D75" s="396">
        <f>+'Dramakan hosqer'!F82</f>
        <v>0</v>
      </c>
      <c r="E75" s="396">
        <f t="shared" si="2"/>
        <v>0</v>
      </c>
      <c r="F75" s="395"/>
      <c r="G75" s="397"/>
      <c r="H75" s="398"/>
      <c r="I75" s="398"/>
      <c r="J75" s="398"/>
      <c r="K75" s="398"/>
      <c r="L75" s="398"/>
      <c r="M75" s="398"/>
      <c r="N75" s="399"/>
      <c r="O75" s="399"/>
      <c r="P75" s="399"/>
      <c r="Q75" s="399"/>
      <c r="R75" s="399"/>
      <c r="S75" s="399"/>
      <c r="T75" s="399"/>
    </row>
    <row r="76" spans="1:20" s="40" customFormat="1" ht="38.25" hidden="1" customHeight="1">
      <c r="A76" s="127" t="s">
        <v>50</v>
      </c>
      <c r="B76" s="11" t="s">
        <v>120</v>
      </c>
      <c r="C76" s="202">
        <f>SUM(C77:C78)</f>
        <v>0</v>
      </c>
      <c r="D76" s="202">
        <f>SUM(D77:D78)</f>
        <v>5753</v>
      </c>
      <c r="E76" s="202">
        <f t="shared" ref="E76:E79" si="3">D76-C76</f>
        <v>5753</v>
      </c>
      <c r="F76" s="185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40" customFormat="1" ht="18" hidden="1" customHeight="1">
      <c r="A77" s="53">
        <v>1</v>
      </c>
      <c r="B77" s="199" t="str">
        <f>+'Dramakan hosqer'!B84</f>
        <v>Աշխատավարձի գծով</v>
      </c>
      <c r="C77" s="193"/>
      <c r="D77" s="193">
        <f>+'Dramakan hosqer'!F84</f>
        <v>5753</v>
      </c>
      <c r="E77" s="193">
        <f>D77-C77</f>
        <v>5753</v>
      </c>
      <c r="F77" s="193"/>
      <c r="G77" s="82"/>
      <c r="H77" s="91"/>
      <c r="I77" s="91"/>
      <c r="J77" s="95"/>
      <c r="K77" s="95"/>
      <c r="L77" s="95"/>
      <c r="M77" s="95"/>
      <c r="N77" s="100"/>
      <c r="O77" s="100"/>
      <c r="P77" s="100"/>
      <c r="Q77" s="100"/>
      <c r="R77" s="100"/>
      <c r="S77" s="100"/>
      <c r="T77" s="100"/>
    </row>
    <row r="78" spans="1:20" s="52" customFormat="1" ht="18" hidden="1" customHeight="1">
      <c r="A78" s="53">
        <v>2</v>
      </c>
      <c r="B78" s="199" t="str">
        <f>+'Dramakan hosqer'!B85</f>
        <v>Պարգևատրման գծով</v>
      </c>
      <c r="C78" s="193"/>
      <c r="D78" s="193">
        <f>+'Dramakan hosqer'!F85</f>
        <v>0</v>
      </c>
      <c r="E78" s="193">
        <f>D78-C78</f>
        <v>0</v>
      </c>
      <c r="F78" s="193"/>
      <c r="G78" s="82"/>
      <c r="H78" s="91"/>
      <c r="I78" s="91"/>
      <c r="J78" s="81"/>
      <c r="K78" s="81"/>
      <c r="L78" s="81"/>
      <c r="M78" s="81"/>
      <c r="N78" s="77"/>
      <c r="O78" s="77"/>
      <c r="P78" s="77"/>
      <c r="Q78" s="77"/>
      <c r="R78" s="77"/>
      <c r="S78" s="77"/>
      <c r="T78" s="77"/>
    </row>
    <row r="79" spans="1:20" s="33" customFormat="1" ht="33" customHeight="1">
      <c r="A79" s="10" t="s">
        <v>30</v>
      </c>
      <c r="B79" s="11" t="s">
        <v>31</v>
      </c>
      <c r="C79" s="202">
        <f>C6+C7-C22</f>
        <v>8738.8000000000466</v>
      </c>
      <c r="D79" s="202">
        <f>D6+D7-D22</f>
        <v>924.60000000006403</v>
      </c>
      <c r="E79" s="202">
        <f t="shared" si="3"/>
        <v>-7814.1999999999825</v>
      </c>
      <c r="F79" s="185"/>
      <c r="G79" s="107"/>
      <c r="H79" s="91"/>
      <c r="I79" s="91"/>
      <c r="J79" s="96"/>
      <c r="K79" s="96"/>
      <c r="L79" s="96"/>
      <c r="M79" s="96"/>
      <c r="N79" s="101"/>
      <c r="O79" s="101"/>
      <c r="P79" s="101"/>
      <c r="Q79" s="101"/>
      <c r="R79" s="101"/>
      <c r="S79" s="101"/>
      <c r="T79" s="101"/>
    </row>
    <row r="80" spans="1:20" s="18" customFormat="1" ht="18.75" customHeight="1">
      <c r="A80" s="16"/>
      <c r="B80" s="16"/>
      <c r="C80" s="16"/>
      <c r="D80" s="16"/>
      <c r="E80" s="16"/>
      <c r="F80" s="1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s="18" customFormat="1" ht="17.25" customHeight="1">
      <c r="B81" s="14" t="s">
        <v>271</v>
      </c>
      <c r="C81" s="16"/>
      <c r="D81" s="628" t="str">
        <f>+'Ekamut-caxs'!C72</f>
        <v>Արմինե Սողոմոնյան</v>
      </c>
      <c r="E81" s="624"/>
      <c r="F81" s="96"/>
      <c r="G81" s="104"/>
      <c r="H81" s="91"/>
      <c r="I81" s="91"/>
      <c r="J81" s="92"/>
      <c r="K81" s="92"/>
      <c r="L81" s="92"/>
      <c r="M81" s="92"/>
      <c r="N81" s="98"/>
      <c r="O81" s="98"/>
      <c r="P81" s="98"/>
      <c r="Q81" s="98"/>
      <c r="R81" s="98"/>
      <c r="S81" s="98"/>
      <c r="T81" s="98"/>
    </row>
    <row r="82" spans="1:20" ht="13.5" customHeight="1">
      <c r="A82" s="18"/>
      <c r="B82" s="18" t="s">
        <v>4</v>
      </c>
      <c r="C82" s="18"/>
      <c r="D82" s="627" t="s">
        <v>85</v>
      </c>
      <c r="E82" s="627"/>
      <c r="F82" s="237"/>
    </row>
    <row r="83" spans="1:20" s="15" customFormat="1" ht="22.5" customHeight="1">
      <c r="A83" s="16"/>
      <c r="B83" s="33" t="s">
        <v>6</v>
      </c>
      <c r="C83" s="16"/>
      <c r="D83" s="624" t="str">
        <f>+'Ekamut-caxs'!C74</f>
        <v>Էմմա Ղազարյան</v>
      </c>
      <c r="E83" s="624"/>
      <c r="F83" s="96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 ht="12" customHeight="1">
      <c r="A84" s="16"/>
      <c r="B84" s="16"/>
      <c r="C84" s="16"/>
      <c r="D84" s="627" t="s">
        <v>85</v>
      </c>
      <c r="E84" s="627"/>
      <c r="F84" s="237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A85" s="16"/>
      <c r="B85" s="126" t="s">
        <v>1</v>
      </c>
      <c r="C85" s="16"/>
      <c r="D85" s="16"/>
      <c r="E85" s="16"/>
      <c r="F85" s="16"/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7" sqref="A7:F7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35" t="s">
        <v>61</v>
      </c>
      <c r="B1" s="635"/>
      <c r="C1" s="635"/>
      <c r="D1" s="635"/>
      <c r="E1" s="63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36" t="str">
        <f>+'Ekamut-caxs'!A9:D9</f>
        <v xml:space="preserve">«Երևանի Կ. Սարաջյանի անվան երաժշտական դպրոց» ՀՈԱԿ-ի    </v>
      </c>
      <c r="B2" s="637"/>
      <c r="C2" s="637"/>
      <c r="D2" s="637"/>
      <c r="E2" s="6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38" t="s">
        <v>124</v>
      </c>
      <c r="B3" s="638"/>
      <c r="C3" s="638"/>
      <c r="D3" s="638"/>
      <c r="E3" s="6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39" t="s">
        <v>225</v>
      </c>
      <c r="B4" s="639"/>
      <c r="C4" s="639"/>
      <c r="D4" s="639"/>
      <c r="E4" s="639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30" t="s">
        <v>129</v>
      </c>
      <c r="B7" s="631"/>
      <c r="C7" s="631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88.8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161</v>
      </c>
      <c r="D15" s="25"/>
      <c r="E15" s="25"/>
    </row>
    <row r="16" spans="1:22" ht="22.5" customHeight="1">
      <c r="A16" s="150">
        <v>1.8</v>
      </c>
      <c r="B16" s="152"/>
      <c r="C16" s="154" t="s">
        <v>160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>
        <v>88.8</v>
      </c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88.8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30" t="s">
        <v>154</v>
      </c>
      <c r="B35" s="631"/>
      <c r="C35" s="631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543.6</v>
      </c>
      <c r="E36" s="25" t="s">
        <v>278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86.6</v>
      </c>
      <c r="E37" s="25" t="s">
        <v>278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5.2</v>
      </c>
      <c r="E38" s="25" t="s">
        <v>278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173</v>
      </c>
      <c r="C41" s="150" t="s">
        <v>140</v>
      </c>
      <c r="D41" s="25">
        <v>27.4</v>
      </c>
      <c r="E41" s="25" t="s">
        <v>278</v>
      </c>
    </row>
    <row r="42" spans="1:22" ht="33.75" customHeight="1">
      <c r="A42" s="150">
        <v>1.7</v>
      </c>
      <c r="B42" s="152"/>
      <c r="C42" s="150" t="s">
        <v>161</v>
      </c>
      <c r="D42" s="25"/>
      <c r="E42" s="25"/>
    </row>
    <row r="43" spans="1:22" ht="23.25" customHeight="1">
      <c r="A43" s="150">
        <v>1.8</v>
      </c>
      <c r="B43" s="152"/>
      <c r="C43" s="154" t="s">
        <v>160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1398.5</v>
      </c>
      <c r="E54" s="25"/>
    </row>
    <row r="55" spans="1:22" ht="33" customHeight="1">
      <c r="A55" s="150">
        <v>1.1000000000000001</v>
      </c>
      <c r="B55" s="187"/>
      <c r="C55" s="188" t="s">
        <v>159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>
        <v>1398.5</v>
      </c>
      <c r="E56" s="150" t="s">
        <v>279</v>
      </c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166">
        <f>SUM(D36:D54)</f>
        <v>2061.3000000000002</v>
      </c>
      <c r="E59" s="167"/>
      <c r="F59" s="243">
        <f>+D59-D55</f>
        <v>2061.3000000000002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241</v>
      </c>
      <c r="C62" s="166">
        <v>8738.7999999999993</v>
      </c>
      <c r="D62" s="632"/>
      <c r="E62" s="633"/>
    </row>
    <row r="63" spans="1:22" ht="36.75" customHeight="1"/>
    <row r="64" spans="1:22" s="128" customFormat="1" ht="25.5" customHeight="1">
      <c r="A64" s="171"/>
      <c r="B64" s="134" t="s">
        <v>280</v>
      </c>
      <c r="C64" s="172"/>
      <c r="D64" s="634" t="str">
        <f>+'Ekamut-caxs'!C72</f>
        <v>Արմինե Սողոմոնյան</v>
      </c>
      <c r="E64" s="63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29" t="s">
        <v>85</v>
      </c>
      <c r="E65" s="62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34" t="str">
        <f>+'Ekamut-caxs'!C74</f>
        <v>Էմմա Ղազարյան</v>
      </c>
      <c r="E66" s="63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29" t="s">
        <v>85</v>
      </c>
      <c r="E67" s="62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A7" sqref="A7:F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41" t="s">
        <v>61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</row>
    <row r="2" spans="1:15" s="18" customFormat="1" ht="25.5" customHeight="1">
      <c r="A2" s="620" t="str">
        <f>+'Ekamut-caxs'!A9:D9</f>
        <v xml:space="preserve">«Երևանի Կ. Սարաջյանի անվան երաժշտական դպրոց» ՀՈԱԿ-ի    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17"/>
      <c r="O2" s="17"/>
    </row>
    <row r="3" spans="1:15" ht="25.5" customHeight="1">
      <c r="A3" s="638" t="s">
        <v>235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15" ht="21" customHeight="1" thickBot="1">
      <c r="M4" s="116" t="s">
        <v>0</v>
      </c>
    </row>
    <row r="5" spans="1:15" ht="33.75" customHeight="1">
      <c r="A5" s="643" t="s">
        <v>121</v>
      </c>
      <c r="B5" s="645" t="s">
        <v>62</v>
      </c>
      <c r="C5" s="647" t="s">
        <v>222</v>
      </c>
      <c r="D5" s="648"/>
      <c r="E5" s="648"/>
      <c r="F5" s="648"/>
      <c r="G5" s="648"/>
      <c r="H5" s="648"/>
      <c r="I5" s="648"/>
      <c r="J5" s="648"/>
      <c r="K5" s="648"/>
      <c r="L5" s="649"/>
      <c r="M5" s="650" t="s">
        <v>123</v>
      </c>
    </row>
    <row r="6" spans="1:15" ht="126" customHeight="1">
      <c r="A6" s="644"/>
      <c r="B6" s="646"/>
      <c r="C6" s="223" t="s">
        <v>190</v>
      </c>
      <c r="D6" s="222" t="s">
        <v>223</v>
      </c>
      <c r="E6" s="222" t="s">
        <v>224</v>
      </c>
      <c r="F6" s="222" t="s">
        <v>122</v>
      </c>
      <c r="G6" s="222" t="s">
        <v>191</v>
      </c>
      <c r="H6" s="222" t="s">
        <v>188</v>
      </c>
      <c r="I6" s="219" t="s">
        <v>189</v>
      </c>
      <c r="J6" s="380" t="s">
        <v>250</v>
      </c>
      <c r="K6" s="340" t="s">
        <v>249</v>
      </c>
      <c r="L6" s="224" t="s">
        <v>166</v>
      </c>
      <c r="M6" s="651"/>
    </row>
    <row r="7" spans="1:15" ht="31.5" customHeight="1">
      <c r="A7" s="223">
        <v>1</v>
      </c>
      <c r="B7" s="230" t="s">
        <v>240</v>
      </c>
      <c r="C7" s="346">
        <f>2570.7*3+2962.4*9</f>
        <v>34373.700000000004</v>
      </c>
      <c r="D7" s="213"/>
      <c r="E7" s="345"/>
      <c r="F7" s="345"/>
      <c r="G7" s="213">
        <v>143113.70000000001</v>
      </c>
      <c r="H7" s="345">
        <f>28850*0.8</f>
        <v>23080</v>
      </c>
      <c r="I7" s="345">
        <v>3025.1</v>
      </c>
      <c r="J7" s="213">
        <v>2174.4</v>
      </c>
      <c r="K7" s="213">
        <v>300</v>
      </c>
      <c r="L7" s="347"/>
      <c r="M7" s="228">
        <f>ROUND(SUM(C7:L7),1)</f>
        <v>206066.9</v>
      </c>
    </row>
    <row r="8" spans="1:15" ht="55.5" customHeight="1" thickBot="1">
      <c r="A8" s="382">
        <v>2</v>
      </c>
      <c r="B8" s="383" t="s">
        <v>82</v>
      </c>
      <c r="C8" s="384">
        <v>108</v>
      </c>
      <c r="D8" s="226" t="s">
        <v>163</v>
      </c>
      <c r="E8" s="226" t="s">
        <v>163</v>
      </c>
      <c r="F8" s="226" t="s">
        <v>163</v>
      </c>
      <c r="G8" s="226" t="s">
        <v>163</v>
      </c>
      <c r="H8" s="226" t="s">
        <v>163</v>
      </c>
      <c r="I8" s="226" t="s">
        <v>163</v>
      </c>
      <c r="J8" s="226" t="s">
        <v>163</v>
      </c>
      <c r="K8" s="226" t="s">
        <v>163</v>
      </c>
      <c r="L8" s="227" t="s">
        <v>163</v>
      </c>
      <c r="M8" s="385">
        <f>+C8</f>
        <v>108</v>
      </c>
    </row>
    <row r="9" spans="1:15" s="129" customFormat="1" ht="34.5" customHeight="1" thickBot="1">
      <c r="A9" s="231"/>
      <c r="B9" s="232" t="s">
        <v>63</v>
      </c>
      <c r="C9" s="225" t="s">
        <v>163</v>
      </c>
      <c r="D9" s="226" t="s">
        <v>163</v>
      </c>
      <c r="E9" s="226" t="s">
        <v>163</v>
      </c>
      <c r="F9" s="226" t="s">
        <v>163</v>
      </c>
      <c r="G9" s="226" t="s">
        <v>163</v>
      </c>
      <c r="H9" s="226" t="s">
        <v>163</v>
      </c>
      <c r="I9" s="226" t="s">
        <v>163</v>
      </c>
      <c r="J9" s="226" t="s">
        <v>163</v>
      </c>
      <c r="K9" s="226" t="s">
        <v>163</v>
      </c>
      <c r="L9" s="227" t="s">
        <v>163</v>
      </c>
      <c r="M9" s="229">
        <f>ROUND(SUM(M7:M8),1)</f>
        <v>206174.9</v>
      </c>
    </row>
    <row r="10" spans="1:15" s="129" customFormat="1" ht="34.5" customHeight="1">
      <c r="B10" s="378"/>
      <c r="C10" s="594"/>
      <c r="D10" s="594"/>
      <c r="E10" s="594"/>
      <c r="F10" s="594"/>
      <c r="G10" s="594"/>
      <c r="H10" s="597"/>
      <c r="I10" s="594"/>
      <c r="J10" s="594"/>
      <c r="K10" s="594"/>
      <c r="L10" s="594"/>
      <c r="M10" s="389"/>
    </row>
    <row r="11" spans="1:15" s="129" customFormat="1" ht="34.5" hidden="1" customHeight="1">
      <c r="B11" s="378"/>
      <c r="C11" s="594"/>
      <c r="D11" s="594"/>
      <c r="E11" s="594"/>
      <c r="F11" s="594"/>
      <c r="G11" s="594"/>
      <c r="H11" s="553">
        <f>24661.2</f>
        <v>24661.200000000001</v>
      </c>
      <c r="I11" s="594"/>
      <c r="J11" s="594"/>
      <c r="K11" s="594"/>
      <c r="L11" s="594"/>
      <c r="M11" s="389"/>
    </row>
    <row r="12" spans="1:15" s="129" customFormat="1" ht="34.5" hidden="1" customHeight="1">
      <c r="B12" s="378"/>
      <c r="C12" s="507"/>
      <c r="D12" s="386"/>
      <c r="E12" s="386"/>
      <c r="F12" s="386"/>
      <c r="G12" s="506">
        <f>11926.138*12</f>
        <v>143113.65600000002</v>
      </c>
      <c r="H12" s="506">
        <f>2055.1*12</f>
        <v>24661.199999999997</v>
      </c>
      <c r="I12" s="506">
        <f>252.087*12</f>
        <v>3025.0439999999999</v>
      </c>
      <c r="J12" s="506">
        <f>181.1*12</f>
        <v>2173.1999999999998</v>
      </c>
      <c r="K12" s="387"/>
      <c r="L12" s="388"/>
      <c r="M12" s="389"/>
    </row>
    <row r="13" spans="1:15" s="131" customFormat="1" ht="21" customHeight="1">
      <c r="B13" s="133"/>
      <c r="C13" s="175"/>
      <c r="D13" s="344"/>
      <c r="E13" s="220"/>
      <c r="F13" s="178"/>
      <c r="G13" s="130"/>
      <c r="H13" s="344"/>
      <c r="I13" s="652"/>
      <c r="J13" s="652"/>
      <c r="K13" s="652"/>
      <c r="L13" s="652"/>
      <c r="M13" s="210"/>
    </row>
    <row r="14" spans="1:15" s="129" customFormat="1" ht="69" customHeight="1">
      <c r="B14" s="653" t="s">
        <v>167</v>
      </c>
      <c r="C14" s="654"/>
      <c r="D14" s="175"/>
      <c r="G14" s="655" t="s">
        <v>192</v>
      </c>
      <c r="H14" s="656"/>
      <c r="I14" s="175"/>
      <c r="J14" s="175"/>
      <c r="K14" s="175"/>
      <c r="L14" s="175"/>
      <c r="M14" s="175"/>
    </row>
    <row r="15" spans="1:15" s="129" customFormat="1" ht="48" customHeight="1">
      <c r="B15" s="180" t="s">
        <v>158</v>
      </c>
      <c r="C15" s="141" t="s">
        <v>236</v>
      </c>
      <c r="D15" s="221"/>
      <c r="G15" s="305" t="s">
        <v>158</v>
      </c>
      <c r="H15" s="306" t="s">
        <v>237</v>
      </c>
      <c r="I15" s="221"/>
      <c r="J15" s="221"/>
      <c r="K15" s="221"/>
      <c r="L15" s="221"/>
      <c r="M15" s="191"/>
    </row>
    <row r="16" spans="1:15" s="129" customFormat="1" ht="24" customHeight="1">
      <c r="B16" s="348">
        <v>135200</v>
      </c>
      <c r="C16" s="348">
        <v>422500</v>
      </c>
      <c r="D16" s="349"/>
      <c r="G16" s="350">
        <v>135200</v>
      </c>
      <c r="H16" s="350">
        <v>967600</v>
      </c>
      <c r="I16" s="221"/>
      <c r="J16" s="221"/>
      <c r="K16" s="221"/>
      <c r="L16" s="221"/>
      <c r="M16" s="191"/>
    </row>
    <row r="17" spans="2:11" ht="19.5" customHeight="1"/>
    <row r="18" spans="2:11" s="114" customFormat="1" ht="24" customHeight="1">
      <c r="B18" s="117" t="s">
        <v>271</v>
      </c>
      <c r="E18" s="118"/>
      <c r="F18" s="119"/>
      <c r="G18" s="642" t="str">
        <f>+'Ekamut-caxs'!C72</f>
        <v>Արմինե Սողոմոնյան</v>
      </c>
      <c r="H18" s="642"/>
      <c r="I18" s="120"/>
      <c r="J18" s="120"/>
      <c r="K18" s="120"/>
    </row>
    <row r="19" spans="2:11" s="110" customFormat="1" ht="17.25" customHeight="1">
      <c r="B19" s="112"/>
      <c r="E19" s="121" t="s">
        <v>84</v>
      </c>
      <c r="F19" s="122"/>
      <c r="G19" s="640" t="s">
        <v>85</v>
      </c>
      <c r="H19" s="640"/>
      <c r="I19" s="113"/>
      <c r="J19" s="113"/>
      <c r="K19" s="113"/>
    </row>
    <row r="20" spans="2:11" s="114" customFormat="1" ht="24.75" customHeight="1">
      <c r="B20" s="115" t="s">
        <v>6</v>
      </c>
      <c r="E20" s="123"/>
      <c r="F20" s="124"/>
      <c r="G20" s="642" t="str">
        <f>+'Ekamut-caxs'!C74</f>
        <v>Էմմա Ղազարյան</v>
      </c>
      <c r="H20" s="642"/>
      <c r="I20" s="120"/>
      <c r="J20" s="120"/>
      <c r="K20" s="120"/>
    </row>
    <row r="21" spans="2:11" s="110" customFormat="1" ht="18.75" customHeight="1">
      <c r="E21" s="121" t="s">
        <v>84</v>
      </c>
      <c r="F21" s="122"/>
      <c r="G21" s="640" t="s">
        <v>85</v>
      </c>
      <c r="H21" s="640"/>
      <c r="I21" s="113"/>
      <c r="J21" s="113"/>
      <c r="K21" s="113"/>
    </row>
    <row r="22" spans="2:11" s="111" customFormat="1" ht="16.5">
      <c r="C22" s="113"/>
      <c r="D22" s="113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70085-A0A6-470E-B59F-B31651CAFFD7}">
  <dimension ref="A1:N152"/>
  <sheetViews>
    <sheetView view="pageBreakPreview" topLeftCell="A16" zoomScaleNormal="100" zoomScaleSheetLayoutView="100" workbookViewId="0">
      <selection activeCell="A7" sqref="A7:F7"/>
    </sheetView>
  </sheetViews>
  <sheetFormatPr defaultRowHeight="12.75"/>
  <cols>
    <col min="1" max="1" width="5.42578125" customWidth="1"/>
    <col min="2" max="2" width="23.85546875" customWidth="1"/>
    <col min="4" max="4" width="10.42578125" customWidth="1"/>
    <col min="5" max="5" width="12" customWidth="1"/>
    <col min="7" max="7" width="11.28515625" customWidth="1"/>
    <col min="8" max="8" width="14" customWidth="1"/>
  </cols>
  <sheetData>
    <row r="1" spans="1:14" ht="17.25">
      <c r="A1" s="659" t="s">
        <v>281</v>
      </c>
      <c r="B1" s="659"/>
      <c r="C1" s="659"/>
      <c r="D1" s="659"/>
      <c r="E1" s="659"/>
      <c r="F1" s="659"/>
      <c r="G1" s="659"/>
      <c r="H1" s="659"/>
      <c r="I1" s="659"/>
      <c r="J1" s="659"/>
      <c r="K1" s="513"/>
      <c r="L1" s="513"/>
      <c r="M1" s="513"/>
      <c r="N1" s="513"/>
    </row>
    <row r="2" spans="1:14" ht="17.25">
      <c r="A2" s="658" t="s">
        <v>282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512"/>
      <c r="M2" s="512"/>
      <c r="N2" s="512"/>
    </row>
    <row r="3" spans="1:14" ht="17.25">
      <c r="A3" s="660" t="s">
        <v>283</v>
      </c>
      <c r="B3" s="660"/>
      <c r="C3" s="660"/>
      <c r="D3" s="660"/>
      <c r="E3" s="660"/>
      <c r="F3" s="660"/>
      <c r="G3" s="660"/>
      <c r="H3" s="660"/>
      <c r="I3" s="660"/>
      <c r="J3" s="660"/>
      <c r="K3" s="512"/>
      <c r="L3" s="512"/>
      <c r="M3" s="512"/>
      <c r="N3" s="512"/>
    </row>
    <row r="4" spans="1:14" ht="17.25">
      <c r="A4" s="522"/>
      <c r="B4" s="522"/>
      <c r="C4" s="522"/>
      <c r="D4" s="522"/>
      <c r="E4" s="522"/>
      <c r="F4" s="522"/>
      <c r="G4" s="522"/>
      <c r="H4" s="522"/>
      <c r="I4" s="522"/>
      <c r="J4" s="512"/>
      <c r="K4" s="512"/>
      <c r="L4" s="512"/>
      <c r="M4" s="512"/>
      <c r="N4" s="512"/>
    </row>
    <row r="5" spans="1:14" ht="86.25" customHeight="1">
      <c r="A5" s="661" t="s">
        <v>121</v>
      </c>
      <c r="B5" s="662" t="s">
        <v>284</v>
      </c>
      <c r="C5" s="663" t="s">
        <v>285</v>
      </c>
      <c r="D5" s="663"/>
      <c r="E5" s="663"/>
      <c r="F5" s="663" t="s">
        <v>286</v>
      </c>
      <c r="G5" s="663"/>
      <c r="H5" s="663"/>
      <c r="I5" s="663" t="s">
        <v>287</v>
      </c>
      <c r="J5" s="663"/>
      <c r="K5" s="663"/>
      <c r="L5" s="512"/>
      <c r="M5" s="512"/>
      <c r="N5" s="512"/>
    </row>
    <row r="6" spans="1:14" ht="138">
      <c r="A6" s="661"/>
      <c r="B6" s="662"/>
      <c r="C6" s="530" t="s">
        <v>288</v>
      </c>
      <c r="D6" s="530" t="s">
        <v>289</v>
      </c>
      <c r="E6" s="532" t="s">
        <v>290</v>
      </c>
      <c r="F6" s="530" t="s">
        <v>288</v>
      </c>
      <c r="G6" s="530" t="s">
        <v>289</v>
      </c>
      <c r="H6" s="532" t="s">
        <v>290</v>
      </c>
      <c r="I6" s="530" t="s">
        <v>288</v>
      </c>
      <c r="J6" s="530" t="s">
        <v>289</v>
      </c>
      <c r="K6" s="532" t="s">
        <v>290</v>
      </c>
      <c r="L6" s="512"/>
      <c r="M6" s="512"/>
      <c r="N6" s="512"/>
    </row>
    <row r="7" spans="1:14" ht="13.5">
      <c r="A7" s="544">
        <v>1</v>
      </c>
      <c r="B7" s="544">
        <v>2</v>
      </c>
      <c r="C7" s="544">
        <v>3</v>
      </c>
      <c r="D7" s="544">
        <v>4</v>
      </c>
      <c r="E7" s="544">
        <v>5</v>
      </c>
      <c r="F7" s="544">
        <v>6</v>
      </c>
      <c r="G7" s="544">
        <v>7</v>
      </c>
      <c r="H7" s="544">
        <v>8</v>
      </c>
      <c r="I7" s="544">
        <v>9</v>
      </c>
      <c r="J7" s="545">
        <v>10</v>
      </c>
      <c r="K7" s="545">
        <v>11</v>
      </c>
      <c r="L7" s="546"/>
      <c r="M7" s="546"/>
      <c r="N7" s="546"/>
    </row>
    <row r="8" spans="1:14" ht="17.25">
      <c r="A8" s="532">
        <v>1</v>
      </c>
      <c r="B8" s="531" t="s">
        <v>291</v>
      </c>
      <c r="C8" s="549">
        <v>1</v>
      </c>
      <c r="D8" s="527">
        <v>235500</v>
      </c>
      <c r="E8" s="527">
        <v>235500</v>
      </c>
      <c r="F8" s="549">
        <v>1</v>
      </c>
      <c r="G8" s="527">
        <v>350000</v>
      </c>
      <c r="H8" s="527">
        <f>+F8*G8</f>
        <v>350000</v>
      </c>
      <c r="I8" s="547">
        <f>+F8-C8</f>
        <v>0</v>
      </c>
      <c r="J8" s="527">
        <f>+G8-D8</f>
        <v>114500</v>
      </c>
      <c r="K8" s="527">
        <f>+H8-E8</f>
        <v>114500</v>
      </c>
      <c r="L8" s="552"/>
      <c r="M8" s="551"/>
      <c r="N8" s="551"/>
    </row>
    <row r="9" spans="1:14" ht="17.25">
      <c r="A9" s="532">
        <v>2</v>
      </c>
      <c r="B9" s="531" t="s">
        <v>292</v>
      </c>
      <c r="C9" s="549">
        <v>1</v>
      </c>
      <c r="D9" s="527">
        <v>154400</v>
      </c>
      <c r="E9" s="527">
        <v>154400</v>
      </c>
      <c r="F9" s="549">
        <v>1</v>
      </c>
      <c r="G9" s="527">
        <v>220000</v>
      </c>
      <c r="H9" s="527">
        <f t="shared" ref="H9:H21" si="0">+F9*G9</f>
        <v>220000</v>
      </c>
      <c r="I9" s="547">
        <f t="shared" ref="I9:I21" si="1">+F9-C9</f>
        <v>0</v>
      </c>
      <c r="J9" s="527">
        <f t="shared" ref="J9:J21" si="2">+G9-D9</f>
        <v>65600</v>
      </c>
      <c r="K9" s="527">
        <f t="shared" ref="K9:K21" si="3">+H9-E9</f>
        <v>65600</v>
      </c>
      <c r="L9" s="552"/>
      <c r="M9" s="551"/>
      <c r="N9" s="551"/>
    </row>
    <row r="10" spans="1:14" ht="39" customHeight="1">
      <c r="A10" s="532">
        <v>3</v>
      </c>
      <c r="B10" s="531" t="s">
        <v>293</v>
      </c>
      <c r="C10" s="549">
        <v>1</v>
      </c>
      <c r="D10" s="527">
        <v>135200</v>
      </c>
      <c r="E10" s="527">
        <v>135200</v>
      </c>
      <c r="F10" s="549">
        <v>1</v>
      </c>
      <c r="G10" s="527">
        <v>220000</v>
      </c>
      <c r="H10" s="527">
        <f t="shared" si="0"/>
        <v>220000</v>
      </c>
      <c r="I10" s="547">
        <f t="shared" si="1"/>
        <v>0</v>
      </c>
      <c r="J10" s="527">
        <f t="shared" si="2"/>
        <v>84800</v>
      </c>
      <c r="K10" s="527">
        <f t="shared" si="3"/>
        <v>84800</v>
      </c>
      <c r="L10" s="552"/>
      <c r="M10" s="551"/>
      <c r="N10" s="551"/>
    </row>
    <row r="11" spans="1:14" ht="31.5" customHeight="1">
      <c r="A11" s="532">
        <v>4</v>
      </c>
      <c r="B11" s="531" t="s">
        <v>294</v>
      </c>
      <c r="C11" s="549">
        <v>1</v>
      </c>
      <c r="D11" s="527">
        <v>144000</v>
      </c>
      <c r="E11" s="527">
        <v>144000</v>
      </c>
      <c r="F11" s="549">
        <v>1</v>
      </c>
      <c r="G11" s="527">
        <v>190000</v>
      </c>
      <c r="H11" s="527">
        <f t="shared" si="0"/>
        <v>190000</v>
      </c>
      <c r="I11" s="547">
        <f t="shared" si="1"/>
        <v>0</v>
      </c>
      <c r="J11" s="527">
        <f t="shared" si="2"/>
        <v>46000</v>
      </c>
      <c r="K11" s="527">
        <f t="shared" si="3"/>
        <v>46000</v>
      </c>
      <c r="L11" s="552"/>
      <c r="M11" s="551"/>
      <c r="N11" s="551"/>
    </row>
    <row r="12" spans="1:14" ht="17.25">
      <c r="A12" s="532">
        <v>5</v>
      </c>
      <c r="B12" s="531" t="s">
        <v>295</v>
      </c>
      <c r="C12" s="549">
        <v>1</v>
      </c>
      <c r="D12" s="527">
        <v>144000</v>
      </c>
      <c r="E12" s="527">
        <v>144000</v>
      </c>
      <c r="F12" s="549">
        <v>1</v>
      </c>
      <c r="G12" s="527">
        <v>170000</v>
      </c>
      <c r="H12" s="527">
        <f t="shared" si="0"/>
        <v>170000</v>
      </c>
      <c r="I12" s="547">
        <f t="shared" si="1"/>
        <v>0</v>
      </c>
      <c r="J12" s="527">
        <f t="shared" si="2"/>
        <v>26000</v>
      </c>
      <c r="K12" s="527">
        <f t="shared" si="3"/>
        <v>26000</v>
      </c>
      <c r="L12" s="552"/>
      <c r="M12" s="551"/>
      <c r="N12" s="551"/>
    </row>
    <row r="13" spans="1:14" ht="17.25">
      <c r="A13" s="532">
        <v>6</v>
      </c>
      <c r="B13" s="531" t="s">
        <v>296</v>
      </c>
      <c r="C13" s="550">
        <v>1</v>
      </c>
      <c r="D13" s="527">
        <v>135200</v>
      </c>
      <c r="E13" s="527">
        <v>135200</v>
      </c>
      <c r="F13" s="550">
        <v>1</v>
      </c>
      <c r="G13" s="527">
        <v>135200</v>
      </c>
      <c r="H13" s="527">
        <f t="shared" si="0"/>
        <v>135200</v>
      </c>
      <c r="I13" s="547">
        <f t="shared" si="1"/>
        <v>0</v>
      </c>
      <c r="J13" s="527">
        <f t="shared" si="2"/>
        <v>0</v>
      </c>
      <c r="K13" s="527">
        <f t="shared" si="3"/>
        <v>0</v>
      </c>
      <c r="L13" s="552"/>
      <c r="M13" s="551"/>
      <c r="N13" s="551"/>
    </row>
    <row r="14" spans="1:14" ht="17.25">
      <c r="A14" s="532">
        <v>7</v>
      </c>
      <c r="B14" s="531" t="s">
        <v>297</v>
      </c>
      <c r="C14" s="550">
        <v>1</v>
      </c>
      <c r="D14" s="527">
        <v>135200</v>
      </c>
      <c r="E14" s="527">
        <v>135200</v>
      </c>
      <c r="F14" s="550">
        <v>1</v>
      </c>
      <c r="G14" s="527">
        <v>190000</v>
      </c>
      <c r="H14" s="527">
        <f t="shared" si="0"/>
        <v>190000</v>
      </c>
      <c r="I14" s="547">
        <f t="shared" si="1"/>
        <v>0</v>
      </c>
      <c r="J14" s="527">
        <f t="shared" si="2"/>
        <v>54800</v>
      </c>
      <c r="K14" s="527">
        <f t="shared" si="3"/>
        <v>54800</v>
      </c>
      <c r="L14" s="552"/>
      <c r="M14" s="551"/>
      <c r="N14" s="551"/>
    </row>
    <row r="15" spans="1:14" ht="35.25" customHeight="1">
      <c r="A15" s="532">
        <v>8</v>
      </c>
      <c r="B15" s="531" t="s">
        <v>298</v>
      </c>
      <c r="C15" s="550">
        <v>1</v>
      </c>
      <c r="D15" s="527">
        <v>135200</v>
      </c>
      <c r="E15" s="527">
        <v>135200</v>
      </c>
      <c r="F15" s="550">
        <v>1</v>
      </c>
      <c r="G15" s="527">
        <v>135200</v>
      </c>
      <c r="H15" s="527">
        <f t="shared" si="0"/>
        <v>135200</v>
      </c>
      <c r="I15" s="547">
        <f t="shared" si="1"/>
        <v>0</v>
      </c>
      <c r="J15" s="527">
        <f t="shared" si="2"/>
        <v>0</v>
      </c>
      <c r="K15" s="527">
        <f t="shared" si="3"/>
        <v>0</v>
      </c>
      <c r="L15" s="552"/>
      <c r="M15" s="551"/>
      <c r="N15" s="551"/>
    </row>
    <row r="16" spans="1:14" ht="17.25">
      <c r="A16" s="532">
        <v>9</v>
      </c>
      <c r="B16" s="531" t="s">
        <v>299</v>
      </c>
      <c r="C16" s="550">
        <v>1</v>
      </c>
      <c r="D16" s="527">
        <v>135200</v>
      </c>
      <c r="E16" s="527">
        <v>135200</v>
      </c>
      <c r="F16" s="550">
        <v>1</v>
      </c>
      <c r="G16" s="527">
        <v>135200</v>
      </c>
      <c r="H16" s="527">
        <f t="shared" si="0"/>
        <v>135200</v>
      </c>
      <c r="I16" s="547">
        <f t="shared" si="1"/>
        <v>0</v>
      </c>
      <c r="J16" s="527">
        <f t="shared" si="2"/>
        <v>0</v>
      </c>
      <c r="K16" s="527">
        <f t="shared" si="3"/>
        <v>0</v>
      </c>
      <c r="L16" s="552"/>
      <c r="M16" s="551"/>
      <c r="N16" s="551"/>
    </row>
    <row r="17" spans="1:14" ht="26.25" customHeight="1">
      <c r="A17" s="532">
        <v>10</v>
      </c>
      <c r="B17" s="531" t="s">
        <v>300</v>
      </c>
      <c r="C17" s="550">
        <v>1</v>
      </c>
      <c r="D17" s="527">
        <v>135200</v>
      </c>
      <c r="E17" s="527">
        <v>135200</v>
      </c>
      <c r="F17" s="550">
        <v>1</v>
      </c>
      <c r="G17" s="527">
        <v>135200</v>
      </c>
      <c r="H17" s="527">
        <f t="shared" si="0"/>
        <v>135200</v>
      </c>
      <c r="I17" s="547">
        <f t="shared" si="1"/>
        <v>0</v>
      </c>
      <c r="J17" s="527">
        <f t="shared" si="2"/>
        <v>0</v>
      </c>
      <c r="K17" s="527">
        <f t="shared" si="3"/>
        <v>0</v>
      </c>
      <c r="L17" s="552"/>
      <c r="M17" s="551"/>
      <c r="N17" s="551"/>
    </row>
    <row r="18" spans="1:14" ht="25.5" customHeight="1">
      <c r="A18" s="532">
        <v>11</v>
      </c>
      <c r="B18" s="531" t="s">
        <v>301</v>
      </c>
      <c r="C18" s="550">
        <v>1</v>
      </c>
      <c r="D18" s="527">
        <v>135200</v>
      </c>
      <c r="E18" s="527">
        <v>135200</v>
      </c>
      <c r="F18" s="550">
        <v>1</v>
      </c>
      <c r="G18" s="527">
        <v>135200</v>
      </c>
      <c r="H18" s="527">
        <f t="shared" si="0"/>
        <v>135200</v>
      </c>
      <c r="I18" s="547">
        <f t="shared" si="1"/>
        <v>0</v>
      </c>
      <c r="J18" s="527">
        <f t="shared" si="2"/>
        <v>0</v>
      </c>
      <c r="K18" s="527">
        <f t="shared" si="3"/>
        <v>0</v>
      </c>
      <c r="L18" s="552"/>
      <c r="M18" s="551"/>
      <c r="N18" s="551"/>
    </row>
    <row r="19" spans="1:14" ht="44.25" customHeight="1">
      <c r="A19" s="532">
        <v>12</v>
      </c>
      <c r="B19" s="531" t="s">
        <v>302</v>
      </c>
      <c r="C19" s="550">
        <v>1</v>
      </c>
      <c r="D19" s="527">
        <v>135200</v>
      </c>
      <c r="E19" s="527">
        <v>135200</v>
      </c>
      <c r="F19" s="550">
        <v>1</v>
      </c>
      <c r="G19" s="527">
        <v>135200</v>
      </c>
      <c r="H19" s="527">
        <f t="shared" si="0"/>
        <v>135200</v>
      </c>
      <c r="I19" s="547">
        <f t="shared" si="1"/>
        <v>0</v>
      </c>
      <c r="J19" s="527">
        <f t="shared" si="2"/>
        <v>0</v>
      </c>
      <c r="K19" s="527">
        <f t="shared" si="3"/>
        <v>0</v>
      </c>
      <c r="L19" s="552"/>
      <c r="M19" s="551"/>
      <c r="N19" s="551"/>
    </row>
    <row r="20" spans="1:14" ht="17.25">
      <c r="A20" s="532">
        <v>13</v>
      </c>
      <c r="B20" s="531" t="s">
        <v>303</v>
      </c>
      <c r="C20" s="550">
        <v>4</v>
      </c>
      <c r="D20" s="527">
        <v>135200</v>
      </c>
      <c r="E20" s="527">
        <v>540800</v>
      </c>
      <c r="F20" s="550">
        <v>4</v>
      </c>
      <c r="G20" s="527">
        <v>135200</v>
      </c>
      <c r="H20" s="527">
        <f t="shared" si="0"/>
        <v>540800</v>
      </c>
      <c r="I20" s="547">
        <f t="shared" si="1"/>
        <v>0</v>
      </c>
      <c r="J20" s="527">
        <f t="shared" si="2"/>
        <v>0</v>
      </c>
      <c r="K20" s="527">
        <f t="shared" si="3"/>
        <v>0</v>
      </c>
      <c r="L20" s="552"/>
      <c r="M20" s="551"/>
      <c r="N20" s="551"/>
    </row>
    <row r="21" spans="1:14" ht="25.5" customHeight="1">
      <c r="A21" s="532">
        <v>14</v>
      </c>
      <c r="B21" s="531" t="s">
        <v>304</v>
      </c>
      <c r="C21" s="550">
        <v>2</v>
      </c>
      <c r="D21" s="527">
        <v>135200</v>
      </c>
      <c r="E21" s="527">
        <v>270400</v>
      </c>
      <c r="F21" s="550">
        <v>2</v>
      </c>
      <c r="G21" s="527">
        <v>135200</v>
      </c>
      <c r="H21" s="527">
        <f t="shared" si="0"/>
        <v>270400</v>
      </c>
      <c r="I21" s="547">
        <f t="shared" si="1"/>
        <v>0</v>
      </c>
      <c r="J21" s="527">
        <f t="shared" si="2"/>
        <v>0</v>
      </c>
      <c r="K21" s="527">
        <f t="shared" si="3"/>
        <v>0</v>
      </c>
      <c r="L21" s="552"/>
      <c r="M21" s="551"/>
      <c r="N21" s="551"/>
    </row>
    <row r="22" spans="1:14" ht="17.25">
      <c r="A22" s="533"/>
      <c r="B22" s="514" t="s">
        <v>83</v>
      </c>
      <c r="C22" s="548">
        <v>18</v>
      </c>
      <c r="D22" s="528"/>
      <c r="E22" s="515">
        <v>2570700</v>
      </c>
      <c r="F22" s="548">
        <v>18</v>
      </c>
      <c r="G22" s="528"/>
      <c r="H22" s="515">
        <f>SUM(H8:H21)</f>
        <v>2962400</v>
      </c>
      <c r="I22" s="548">
        <v>0</v>
      </c>
      <c r="J22" s="528"/>
      <c r="K22" s="515">
        <v>10400</v>
      </c>
      <c r="L22" s="534"/>
      <c r="M22" s="534"/>
      <c r="N22" s="534"/>
    </row>
    <row r="23" spans="1:14" ht="17.25">
      <c r="A23" s="513"/>
      <c r="B23" s="516"/>
      <c r="C23" s="516"/>
      <c r="D23" s="516"/>
      <c r="E23" s="524"/>
      <c r="F23" s="517"/>
      <c r="G23" s="513"/>
      <c r="H23" s="524"/>
      <c r="I23" s="517"/>
      <c r="J23" s="517"/>
      <c r="K23" s="513"/>
      <c r="L23" s="513"/>
      <c r="M23" s="513"/>
      <c r="N23" s="513"/>
    </row>
    <row r="24" spans="1:14" ht="17.25">
      <c r="A24" s="664"/>
      <c r="B24" s="664"/>
      <c r="C24" s="664"/>
      <c r="D24" s="664"/>
      <c r="E24" s="664"/>
      <c r="F24" s="664"/>
      <c r="G24" s="664"/>
      <c r="H24" s="664"/>
      <c r="I24" s="535"/>
      <c r="J24" s="536"/>
      <c r="K24" s="513"/>
      <c r="L24" s="513"/>
      <c r="M24" s="513"/>
      <c r="N24" s="513"/>
    </row>
    <row r="25" spans="1:14" ht="17.25">
      <c r="A25" s="535"/>
      <c r="B25" s="535"/>
      <c r="C25" s="535"/>
      <c r="D25" s="535"/>
      <c r="E25" s="535"/>
      <c r="F25" s="535"/>
      <c r="G25" s="535"/>
      <c r="H25" s="535"/>
      <c r="I25" s="535"/>
      <c r="J25" s="537"/>
      <c r="K25" s="513"/>
      <c r="L25" s="513"/>
      <c r="M25" s="513"/>
      <c r="N25" s="513"/>
    </row>
    <row r="26" spans="1:14" ht="17.25">
      <c r="A26" s="535"/>
      <c r="B26" s="535"/>
      <c r="C26" s="535"/>
      <c r="D26" s="535"/>
      <c r="E26" s="535"/>
      <c r="F26" s="535"/>
      <c r="G26" s="535"/>
      <c r="H26" s="535"/>
      <c r="I26" s="535"/>
      <c r="J26" s="536"/>
      <c r="K26" s="513"/>
      <c r="L26" s="513"/>
      <c r="M26" s="513"/>
      <c r="N26" s="513"/>
    </row>
    <row r="27" spans="1:14" ht="17.25">
      <c r="A27" s="538"/>
      <c r="B27" s="539"/>
      <c r="C27" s="539"/>
      <c r="D27" s="539"/>
      <c r="E27" s="539"/>
      <c r="F27" s="539"/>
      <c r="G27" s="539"/>
      <c r="H27" s="520"/>
      <c r="I27" s="539"/>
      <c r="J27" s="512"/>
      <c r="K27" s="512"/>
      <c r="L27" s="512"/>
      <c r="M27" s="512"/>
      <c r="N27" s="512"/>
    </row>
    <row r="28" spans="1:14" ht="17.25">
      <c r="A28" s="513"/>
      <c r="B28" s="516" t="s">
        <v>2</v>
      </c>
      <c r="C28" s="518"/>
      <c r="D28" s="518"/>
      <c r="E28" s="513"/>
      <c r="F28" s="519"/>
      <c r="G28" s="519" t="s">
        <v>305</v>
      </c>
      <c r="H28" s="518"/>
      <c r="I28" s="519"/>
      <c r="J28" s="518"/>
      <c r="K28" s="513"/>
      <c r="L28" s="513"/>
      <c r="M28" s="513"/>
      <c r="N28" s="513"/>
    </row>
    <row r="29" spans="1:14" ht="17.25">
      <c r="A29" s="513"/>
      <c r="B29" s="516"/>
      <c r="C29" s="518"/>
      <c r="D29" s="518"/>
      <c r="E29" s="513"/>
      <c r="F29" s="523"/>
      <c r="G29" s="523"/>
      <c r="H29" s="523"/>
      <c r="I29" s="523"/>
      <c r="J29" s="523"/>
      <c r="K29" s="513"/>
      <c r="L29" s="513"/>
      <c r="M29" s="513"/>
      <c r="N29" s="513"/>
    </row>
    <row r="30" spans="1:14" ht="17.25">
      <c r="A30" s="513"/>
      <c r="B30" s="516" t="s">
        <v>306</v>
      </c>
      <c r="C30" s="513"/>
      <c r="D30" s="513"/>
      <c r="E30" s="513"/>
      <c r="F30" s="518"/>
      <c r="G30" s="519" t="s">
        <v>307</v>
      </c>
      <c r="H30" s="518"/>
      <c r="I30" s="518"/>
      <c r="J30" s="518"/>
      <c r="K30" s="513"/>
      <c r="L30" s="513"/>
      <c r="M30" s="513"/>
      <c r="N30" s="513"/>
    </row>
    <row r="31" spans="1:14" ht="17.25">
      <c r="A31" s="529"/>
      <c r="B31" s="529"/>
      <c r="C31" s="529"/>
      <c r="D31" s="540" t="s">
        <v>308</v>
      </c>
      <c r="E31" s="513"/>
      <c r="F31" s="513"/>
      <c r="G31" s="529"/>
      <c r="H31" s="525"/>
      <c r="I31" s="513"/>
      <c r="J31" s="526"/>
      <c r="K31" s="513"/>
      <c r="L31" s="513"/>
      <c r="M31" s="513"/>
      <c r="N31" s="513"/>
    </row>
    <row r="32" spans="1:14" ht="17.25">
      <c r="A32" s="538"/>
      <c r="B32" s="538"/>
      <c r="C32" s="538"/>
      <c r="D32" s="538"/>
      <c r="E32" s="538"/>
      <c r="F32" s="538"/>
      <c r="G32" s="538"/>
      <c r="H32" s="520"/>
      <c r="I32" s="538"/>
      <c r="J32" s="512"/>
      <c r="K32" s="512"/>
      <c r="L32" s="512"/>
      <c r="M32" s="512"/>
      <c r="N32" s="512"/>
    </row>
    <row r="33" spans="1:9" ht="17.25">
      <c r="A33" s="538"/>
      <c r="B33" s="538"/>
      <c r="C33" s="538"/>
      <c r="D33" s="538"/>
      <c r="E33" s="538"/>
      <c r="F33" s="538"/>
      <c r="G33" s="538"/>
      <c r="H33" s="520"/>
      <c r="I33" s="538"/>
    </row>
    <row r="34" spans="1:9" ht="17.25">
      <c r="A34" s="538"/>
      <c r="B34" s="538"/>
      <c r="C34" s="538"/>
      <c r="D34" s="538"/>
      <c r="E34" s="538"/>
      <c r="F34" s="538"/>
      <c r="G34" s="538"/>
      <c r="H34" s="520"/>
      <c r="I34" s="538"/>
    </row>
    <row r="35" spans="1:9" ht="17.25">
      <c r="A35" s="538"/>
      <c r="B35" s="539"/>
      <c r="C35" s="539"/>
      <c r="D35" s="539"/>
      <c r="E35" s="539"/>
      <c r="F35" s="539"/>
      <c r="G35" s="539"/>
      <c r="H35" s="520"/>
      <c r="I35" s="539"/>
    </row>
    <row r="36" spans="1:9" ht="17.25">
      <c r="A36" s="538"/>
      <c r="B36" s="539"/>
      <c r="C36" s="539"/>
      <c r="D36" s="539"/>
      <c r="E36" s="539"/>
      <c r="F36" s="539"/>
      <c r="G36" s="539"/>
      <c r="H36" s="520"/>
      <c r="I36" s="539"/>
    </row>
    <row r="37" spans="1:9" ht="17.25">
      <c r="A37" s="538"/>
      <c r="B37" s="539"/>
      <c r="C37" s="539"/>
      <c r="D37" s="539"/>
      <c r="E37" s="539"/>
      <c r="F37" s="539"/>
      <c r="G37" s="539"/>
      <c r="H37" s="520"/>
      <c r="I37" s="539"/>
    </row>
    <row r="38" spans="1:9" ht="17.25">
      <c r="A38" s="538"/>
      <c r="B38" s="538"/>
      <c r="C38" s="538"/>
      <c r="D38" s="538"/>
      <c r="E38" s="538"/>
      <c r="F38" s="538"/>
      <c r="G38" s="538"/>
      <c r="H38" s="520"/>
      <c r="I38" s="538"/>
    </row>
    <row r="39" spans="1:9" ht="17.25">
      <c r="A39" s="538"/>
      <c r="B39" s="538"/>
      <c r="C39" s="538"/>
      <c r="D39" s="538"/>
      <c r="E39" s="538"/>
      <c r="F39" s="538"/>
      <c r="G39" s="538"/>
      <c r="H39" s="520"/>
      <c r="I39" s="538"/>
    </row>
    <row r="40" spans="1:9" ht="17.25">
      <c r="A40" s="538"/>
      <c r="B40" s="538"/>
      <c r="C40" s="538"/>
      <c r="D40" s="538"/>
      <c r="E40" s="538"/>
      <c r="F40" s="538"/>
      <c r="G40" s="538"/>
      <c r="H40" s="520"/>
      <c r="I40" s="538"/>
    </row>
    <row r="41" spans="1:9" ht="17.25">
      <c r="A41" s="538"/>
      <c r="B41" s="539"/>
      <c r="C41" s="539"/>
      <c r="D41" s="539"/>
      <c r="E41" s="539"/>
      <c r="F41" s="539"/>
      <c r="G41" s="539"/>
      <c r="H41" s="520"/>
      <c r="I41" s="539"/>
    </row>
    <row r="42" spans="1:9" ht="17.25">
      <c r="A42" s="538"/>
      <c r="B42" s="541"/>
      <c r="C42" s="541"/>
      <c r="D42" s="541"/>
      <c r="E42" s="541"/>
      <c r="F42" s="541"/>
      <c r="G42" s="541"/>
      <c r="H42" s="520"/>
      <c r="I42" s="541"/>
    </row>
    <row r="43" spans="1:9" ht="17.25">
      <c r="A43" s="538"/>
      <c r="B43" s="541"/>
      <c r="C43" s="541"/>
      <c r="D43" s="541"/>
      <c r="E43" s="541"/>
      <c r="F43" s="541"/>
      <c r="G43" s="541"/>
      <c r="H43" s="520"/>
      <c r="I43" s="541"/>
    </row>
    <row r="44" spans="1:9" ht="17.25">
      <c r="A44" s="538"/>
      <c r="B44" s="541"/>
      <c r="C44" s="541"/>
      <c r="D44" s="541"/>
      <c r="E44" s="541"/>
      <c r="F44" s="541"/>
      <c r="G44" s="541"/>
      <c r="H44" s="520"/>
      <c r="I44" s="541"/>
    </row>
    <row r="45" spans="1:9" ht="17.25">
      <c r="A45" s="538"/>
      <c r="B45" s="541"/>
      <c r="C45" s="541"/>
      <c r="D45" s="541"/>
      <c r="E45" s="541"/>
      <c r="F45" s="541"/>
      <c r="G45" s="541"/>
      <c r="H45" s="520"/>
      <c r="I45" s="541"/>
    </row>
    <row r="46" spans="1:9" ht="17.25">
      <c r="A46" s="538"/>
      <c r="B46" s="542"/>
      <c r="C46" s="542"/>
      <c r="D46" s="542"/>
      <c r="E46" s="542"/>
      <c r="F46" s="542"/>
      <c r="G46" s="542"/>
      <c r="H46" s="520"/>
      <c r="I46" s="542"/>
    </row>
    <row r="47" spans="1:9" ht="17.25">
      <c r="A47" s="538"/>
      <c r="B47" s="538"/>
      <c r="C47" s="538"/>
      <c r="D47" s="538"/>
      <c r="E47" s="538"/>
      <c r="F47" s="538"/>
      <c r="G47" s="538"/>
      <c r="H47" s="520"/>
      <c r="I47" s="538"/>
    </row>
    <row r="48" spans="1:9" ht="17.25">
      <c r="A48" s="538"/>
      <c r="B48" s="538"/>
      <c r="C48" s="538"/>
      <c r="D48" s="538"/>
      <c r="E48" s="538"/>
      <c r="F48" s="538"/>
      <c r="G48" s="538"/>
      <c r="H48" s="520"/>
      <c r="I48" s="538"/>
    </row>
    <row r="49" spans="1:9" ht="17.25">
      <c r="A49" s="538"/>
      <c r="B49" s="539"/>
      <c r="C49" s="539"/>
      <c r="D49" s="539"/>
      <c r="E49" s="539"/>
      <c r="F49" s="539"/>
      <c r="G49" s="539"/>
      <c r="H49" s="520"/>
      <c r="I49" s="539"/>
    </row>
    <row r="50" spans="1:9" ht="17.25">
      <c r="A50" s="538"/>
      <c r="B50" s="541"/>
      <c r="C50" s="541"/>
      <c r="D50" s="541"/>
      <c r="E50" s="541"/>
      <c r="F50" s="541"/>
      <c r="G50" s="541"/>
      <c r="H50" s="520"/>
      <c r="I50" s="541"/>
    </row>
    <row r="51" spans="1:9" ht="17.25">
      <c r="A51" s="538"/>
      <c r="B51" s="541"/>
      <c r="C51" s="541"/>
      <c r="D51" s="541"/>
      <c r="E51" s="541"/>
      <c r="F51" s="541"/>
      <c r="G51" s="541"/>
      <c r="H51" s="520"/>
      <c r="I51" s="541"/>
    </row>
    <row r="52" spans="1:9" ht="17.25">
      <c r="A52" s="538"/>
      <c r="B52" s="541"/>
      <c r="C52" s="541"/>
      <c r="D52" s="541"/>
      <c r="E52" s="541"/>
      <c r="F52" s="541"/>
      <c r="G52" s="541"/>
      <c r="H52" s="520"/>
      <c r="I52" s="541"/>
    </row>
    <row r="53" spans="1:9" ht="17.25">
      <c r="A53" s="538"/>
      <c r="B53" s="538"/>
      <c r="C53" s="538"/>
      <c r="D53" s="538"/>
      <c r="E53" s="538"/>
      <c r="F53" s="538"/>
      <c r="G53" s="538"/>
      <c r="H53" s="520"/>
      <c r="I53" s="538"/>
    </row>
    <row r="54" spans="1:9" ht="17.25">
      <c r="A54" s="538"/>
      <c r="B54" s="538"/>
      <c r="C54" s="538"/>
      <c r="D54" s="538"/>
      <c r="E54" s="538"/>
      <c r="F54" s="538"/>
      <c r="G54" s="538"/>
      <c r="H54" s="520"/>
      <c r="I54" s="538"/>
    </row>
    <row r="55" spans="1:9" ht="17.25">
      <c r="A55" s="538"/>
      <c r="B55" s="538"/>
      <c r="C55" s="538"/>
      <c r="D55" s="538"/>
      <c r="E55" s="538"/>
      <c r="F55" s="538"/>
      <c r="G55" s="538"/>
      <c r="H55" s="520"/>
      <c r="I55" s="538"/>
    </row>
    <row r="56" spans="1:9" ht="17.25">
      <c r="A56" s="538"/>
      <c r="B56" s="539"/>
      <c r="C56" s="539"/>
      <c r="D56" s="539"/>
      <c r="E56" s="539"/>
      <c r="F56" s="539"/>
      <c r="G56" s="539"/>
      <c r="H56" s="521"/>
      <c r="I56" s="539"/>
    </row>
    <row r="57" spans="1:9" ht="17.25">
      <c r="A57" s="538"/>
      <c r="B57" s="539"/>
      <c r="C57" s="539"/>
      <c r="D57" s="539"/>
      <c r="E57" s="539"/>
      <c r="F57" s="539"/>
      <c r="G57" s="539"/>
      <c r="H57" s="521"/>
      <c r="I57" s="539"/>
    </row>
    <row r="58" spans="1:9" ht="17.25">
      <c r="A58" s="538"/>
      <c r="B58" s="538"/>
      <c r="C58" s="538"/>
      <c r="D58" s="538"/>
      <c r="E58" s="538"/>
      <c r="F58" s="538"/>
      <c r="G58" s="538"/>
      <c r="H58" s="520"/>
      <c r="I58" s="538"/>
    </row>
    <row r="59" spans="1:9" ht="17.25">
      <c r="A59" s="538"/>
      <c r="B59" s="538"/>
      <c r="C59" s="538"/>
      <c r="D59" s="538"/>
      <c r="E59" s="538"/>
      <c r="F59" s="538"/>
      <c r="G59" s="538"/>
      <c r="H59" s="521"/>
      <c r="I59" s="538"/>
    </row>
    <row r="60" spans="1:9" ht="17.25">
      <c r="A60" s="538"/>
      <c r="B60" s="538"/>
      <c r="C60" s="538"/>
      <c r="D60" s="538"/>
      <c r="E60" s="538"/>
      <c r="F60" s="538"/>
      <c r="G60" s="538"/>
      <c r="H60" s="520"/>
      <c r="I60" s="538"/>
    </row>
    <row r="61" spans="1:9" ht="17.25">
      <c r="A61" s="538"/>
      <c r="B61" s="539"/>
      <c r="C61" s="539"/>
      <c r="D61" s="539"/>
      <c r="E61" s="539"/>
      <c r="F61" s="539"/>
      <c r="G61" s="539"/>
      <c r="H61" s="520"/>
      <c r="I61" s="539"/>
    </row>
    <row r="62" spans="1:9" ht="17.25">
      <c r="A62" s="538"/>
      <c r="B62" s="541"/>
      <c r="C62" s="541"/>
      <c r="D62" s="541"/>
      <c r="E62" s="541"/>
      <c r="F62" s="541"/>
      <c r="G62" s="541"/>
      <c r="H62" s="520"/>
      <c r="I62" s="541"/>
    </row>
    <row r="63" spans="1:9" ht="17.25">
      <c r="A63" s="538"/>
      <c r="B63" s="538"/>
      <c r="C63" s="538"/>
      <c r="D63" s="538"/>
      <c r="E63" s="538"/>
      <c r="F63" s="538"/>
      <c r="G63" s="538"/>
      <c r="H63" s="520"/>
      <c r="I63" s="538"/>
    </row>
    <row r="64" spans="1:9" ht="17.25">
      <c r="A64" s="538"/>
      <c r="B64" s="538"/>
      <c r="C64" s="538"/>
      <c r="D64" s="538"/>
      <c r="E64" s="538"/>
      <c r="F64" s="538"/>
      <c r="G64" s="538"/>
      <c r="H64" s="520"/>
      <c r="I64" s="538"/>
    </row>
    <row r="65" spans="1:9" ht="17.25">
      <c r="A65" s="538"/>
      <c r="B65" s="538"/>
      <c r="C65" s="538"/>
      <c r="D65" s="538"/>
      <c r="E65" s="538"/>
      <c r="F65" s="538"/>
      <c r="G65" s="538"/>
      <c r="H65" s="520"/>
      <c r="I65" s="538"/>
    </row>
    <row r="66" spans="1:9" ht="17.25">
      <c r="A66" s="538"/>
      <c r="B66" s="539"/>
      <c r="C66" s="539"/>
      <c r="D66" s="539"/>
      <c r="E66" s="539"/>
      <c r="F66" s="539"/>
      <c r="G66" s="539"/>
      <c r="H66" s="520"/>
      <c r="I66" s="539"/>
    </row>
    <row r="67" spans="1:9" ht="17.25">
      <c r="A67" s="538"/>
      <c r="B67" s="539"/>
      <c r="C67" s="539"/>
      <c r="D67" s="539"/>
      <c r="E67" s="539"/>
      <c r="F67" s="539"/>
      <c r="G67" s="539"/>
      <c r="H67" s="520"/>
      <c r="I67" s="539"/>
    </row>
    <row r="68" spans="1:9" ht="17.25">
      <c r="A68" s="538"/>
      <c r="B68" s="538"/>
      <c r="C68" s="538"/>
      <c r="D68" s="538"/>
      <c r="E68" s="538"/>
      <c r="F68" s="538"/>
      <c r="G68" s="538"/>
      <c r="H68" s="520"/>
      <c r="I68" s="538"/>
    </row>
    <row r="69" spans="1:9" ht="17.25">
      <c r="A69" s="538"/>
      <c r="B69" s="510"/>
      <c r="C69" s="510"/>
      <c r="D69" s="510"/>
      <c r="E69" s="510"/>
      <c r="F69" s="510"/>
      <c r="G69" s="510"/>
      <c r="H69" s="520"/>
      <c r="I69" s="510"/>
    </row>
    <row r="70" spans="1:9" ht="17.25">
      <c r="A70" s="538"/>
      <c r="B70" s="538"/>
      <c r="C70" s="538"/>
      <c r="D70" s="538"/>
      <c r="E70" s="538"/>
      <c r="F70" s="538"/>
      <c r="G70" s="538"/>
      <c r="H70" s="520"/>
      <c r="I70" s="538"/>
    </row>
    <row r="71" spans="1:9" ht="17.25">
      <c r="A71" s="538"/>
      <c r="B71" s="657"/>
      <c r="C71" s="657"/>
      <c r="D71" s="657"/>
      <c r="E71" s="657"/>
      <c r="F71" s="657"/>
      <c r="G71" s="657"/>
      <c r="H71" s="520"/>
      <c r="I71" s="520"/>
    </row>
    <row r="72" spans="1:9" ht="17.25">
      <c r="A72" s="538"/>
      <c r="B72" s="657"/>
      <c r="C72" s="657"/>
      <c r="D72" s="657"/>
      <c r="E72" s="657"/>
      <c r="F72" s="657"/>
      <c r="G72" s="657"/>
      <c r="H72" s="520"/>
      <c r="I72" s="520"/>
    </row>
    <row r="73" spans="1:9" ht="17.25">
      <c r="A73" s="538"/>
      <c r="B73" s="538"/>
      <c r="C73" s="538"/>
      <c r="D73" s="538"/>
      <c r="E73" s="538"/>
      <c r="F73" s="538"/>
      <c r="G73" s="538"/>
      <c r="H73" s="520"/>
      <c r="I73" s="538"/>
    </row>
    <row r="74" spans="1:9" ht="17.25">
      <c r="A74" s="538"/>
      <c r="B74" s="510"/>
      <c r="C74" s="510"/>
      <c r="D74" s="510"/>
      <c r="E74" s="510"/>
      <c r="F74" s="510"/>
      <c r="G74" s="510"/>
      <c r="H74" s="520"/>
      <c r="I74" s="510"/>
    </row>
    <row r="75" spans="1:9" ht="17.25">
      <c r="A75" s="538"/>
      <c r="B75" s="538"/>
      <c r="C75" s="538"/>
      <c r="D75" s="538"/>
      <c r="E75" s="538"/>
      <c r="F75" s="538"/>
      <c r="G75" s="538"/>
      <c r="H75" s="520"/>
      <c r="I75" s="538"/>
    </row>
    <row r="76" spans="1:9" ht="17.25">
      <c r="A76" s="538"/>
      <c r="B76" s="657"/>
      <c r="C76" s="657"/>
      <c r="D76" s="657"/>
      <c r="E76" s="657"/>
      <c r="F76" s="657"/>
      <c r="G76" s="657"/>
      <c r="H76" s="520"/>
      <c r="I76" s="520"/>
    </row>
    <row r="77" spans="1:9" ht="17.25">
      <c r="A77" s="538"/>
      <c r="B77" s="538"/>
      <c r="C77" s="538"/>
      <c r="D77" s="538"/>
      <c r="E77" s="538"/>
      <c r="F77" s="538"/>
      <c r="G77" s="538"/>
      <c r="H77" s="520"/>
      <c r="I77" s="538"/>
    </row>
    <row r="78" spans="1:9" ht="17.25">
      <c r="A78" s="538"/>
      <c r="B78" s="510"/>
      <c r="C78" s="510"/>
      <c r="D78" s="510"/>
      <c r="E78" s="510"/>
      <c r="F78" s="510"/>
      <c r="G78" s="510"/>
      <c r="H78" s="520"/>
      <c r="I78" s="510"/>
    </row>
    <row r="79" spans="1:9" ht="17.25">
      <c r="A79" s="538"/>
      <c r="B79" s="538"/>
      <c r="C79" s="538"/>
      <c r="D79" s="538"/>
      <c r="E79" s="538"/>
      <c r="F79" s="538"/>
      <c r="G79" s="538"/>
      <c r="H79" s="520"/>
      <c r="I79" s="538"/>
    </row>
    <row r="80" spans="1:9" ht="17.25">
      <c r="A80" s="538"/>
      <c r="B80" s="657"/>
      <c r="C80" s="657"/>
      <c r="D80" s="657"/>
      <c r="E80" s="657"/>
      <c r="F80" s="657"/>
      <c r="G80" s="657"/>
      <c r="H80" s="520"/>
      <c r="I80" s="520"/>
    </row>
    <row r="81" spans="1:9" ht="17.25">
      <c r="A81" s="538"/>
      <c r="B81" s="657"/>
      <c r="C81" s="657"/>
      <c r="D81" s="657"/>
      <c r="E81" s="657"/>
      <c r="F81" s="657"/>
      <c r="G81" s="657"/>
      <c r="H81" s="520"/>
      <c r="I81" s="520"/>
    </row>
    <row r="82" spans="1:9" ht="17.25">
      <c r="A82" s="538"/>
      <c r="B82" s="538"/>
      <c r="C82" s="538"/>
      <c r="D82" s="538"/>
      <c r="E82" s="538"/>
      <c r="F82" s="538"/>
      <c r="G82" s="538"/>
      <c r="H82" s="520"/>
      <c r="I82" s="538"/>
    </row>
    <row r="83" spans="1:9" ht="17.25">
      <c r="A83" s="538"/>
      <c r="B83" s="538"/>
      <c r="C83" s="538"/>
      <c r="D83" s="538"/>
      <c r="E83" s="538"/>
      <c r="F83" s="538"/>
      <c r="G83" s="538"/>
      <c r="H83" s="520"/>
      <c r="I83" s="538"/>
    </row>
    <row r="84" spans="1:9" ht="17.25">
      <c r="A84" s="538"/>
      <c r="B84" s="538"/>
      <c r="C84" s="538"/>
      <c r="D84" s="538"/>
      <c r="E84" s="538"/>
      <c r="F84" s="538"/>
      <c r="G84" s="538"/>
      <c r="H84" s="520"/>
      <c r="I84" s="538"/>
    </row>
    <row r="85" spans="1:9" ht="17.25">
      <c r="A85" s="538"/>
      <c r="B85" s="657"/>
      <c r="C85" s="657"/>
      <c r="D85" s="657"/>
      <c r="E85" s="657"/>
      <c r="F85" s="657"/>
      <c r="G85" s="657"/>
      <c r="H85" s="520"/>
      <c r="I85" s="520"/>
    </row>
    <row r="86" spans="1:9" ht="17.25">
      <c r="A86" s="538"/>
      <c r="B86" s="657"/>
      <c r="C86" s="657"/>
      <c r="D86" s="657"/>
      <c r="E86" s="657"/>
      <c r="F86" s="657"/>
      <c r="G86" s="657"/>
      <c r="H86" s="520"/>
      <c r="I86" s="520"/>
    </row>
    <row r="87" spans="1:9" ht="17.25">
      <c r="A87" s="538"/>
      <c r="B87" s="538"/>
      <c r="C87" s="538"/>
      <c r="D87" s="538"/>
      <c r="E87" s="538"/>
      <c r="F87" s="538"/>
      <c r="G87" s="538"/>
      <c r="H87" s="520"/>
      <c r="I87" s="538"/>
    </row>
    <row r="88" spans="1:9" ht="17.25">
      <c r="A88" s="538"/>
      <c r="B88" s="538"/>
      <c r="C88" s="538"/>
      <c r="D88" s="538"/>
      <c r="E88" s="538"/>
      <c r="F88" s="538"/>
      <c r="G88" s="538"/>
      <c r="H88" s="520"/>
      <c r="I88" s="538"/>
    </row>
    <row r="89" spans="1:9" ht="17.25">
      <c r="A89" s="538"/>
      <c r="B89" s="657"/>
      <c r="C89" s="657"/>
      <c r="D89" s="657"/>
      <c r="E89" s="657"/>
      <c r="F89" s="657"/>
      <c r="G89" s="657"/>
      <c r="H89" s="520"/>
      <c r="I89" s="520"/>
    </row>
    <row r="90" spans="1:9" ht="17.25">
      <c r="A90" s="538"/>
      <c r="B90" s="657"/>
      <c r="C90" s="657"/>
      <c r="D90" s="657"/>
      <c r="E90" s="657"/>
      <c r="F90" s="657"/>
      <c r="G90" s="657"/>
      <c r="H90" s="521"/>
      <c r="I90" s="521"/>
    </row>
    <row r="91" spans="1:9" ht="17.25">
      <c r="A91" s="538"/>
      <c r="B91" s="657"/>
      <c r="C91" s="657"/>
      <c r="D91" s="657"/>
      <c r="E91" s="657"/>
      <c r="F91" s="657"/>
      <c r="G91" s="657"/>
      <c r="H91" s="520"/>
      <c r="I91" s="520"/>
    </row>
    <row r="92" spans="1:9" ht="17.25">
      <c r="A92" s="538"/>
      <c r="B92" s="657"/>
      <c r="C92" s="657"/>
      <c r="D92" s="657"/>
      <c r="E92" s="657"/>
      <c r="F92" s="657"/>
      <c r="G92" s="657"/>
      <c r="H92" s="520"/>
      <c r="I92" s="520"/>
    </row>
    <row r="93" spans="1:9" ht="17.25">
      <c r="A93" s="538"/>
      <c r="B93" s="657"/>
      <c r="C93" s="657"/>
      <c r="D93" s="657"/>
      <c r="E93" s="657"/>
      <c r="F93" s="657"/>
      <c r="G93" s="657"/>
      <c r="H93" s="520"/>
      <c r="I93" s="520"/>
    </row>
    <row r="94" spans="1:9" ht="17.25">
      <c r="A94" s="538"/>
      <c r="B94" s="538"/>
      <c r="C94" s="538"/>
      <c r="D94" s="538"/>
      <c r="E94" s="538"/>
      <c r="F94" s="538"/>
      <c r="G94" s="538"/>
      <c r="H94" s="520"/>
      <c r="I94" s="538"/>
    </row>
    <row r="95" spans="1:9" ht="17.25">
      <c r="A95" s="538"/>
      <c r="B95" s="538"/>
      <c r="C95" s="538"/>
      <c r="D95" s="538"/>
      <c r="E95" s="538"/>
      <c r="F95" s="538"/>
      <c r="G95" s="538"/>
      <c r="H95" s="521"/>
      <c r="I95" s="538"/>
    </row>
    <row r="96" spans="1:9" ht="17.25">
      <c r="A96" s="543"/>
      <c r="B96" s="522"/>
      <c r="C96" s="522"/>
      <c r="D96" s="522"/>
      <c r="E96" s="522"/>
      <c r="F96" s="522"/>
      <c r="G96" s="522"/>
      <c r="H96" s="520"/>
      <c r="I96" s="522"/>
    </row>
    <row r="97" spans="1:9" ht="17.25">
      <c r="A97" s="538"/>
      <c r="B97" s="538"/>
      <c r="C97" s="538"/>
      <c r="D97" s="538"/>
      <c r="E97" s="538"/>
      <c r="F97" s="538"/>
      <c r="G97" s="538"/>
      <c r="H97" s="520"/>
      <c r="I97" s="538"/>
    </row>
    <row r="98" spans="1:9" ht="17.25">
      <c r="A98" s="538"/>
      <c r="B98" s="538"/>
      <c r="C98" s="538"/>
      <c r="D98" s="538"/>
      <c r="E98" s="538"/>
      <c r="F98" s="538"/>
      <c r="G98" s="538"/>
      <c r="H98" s="520"/>
      <c r="I98" s="538"/>
    </row>
    <row r="99" spans="1:9" ht="17.25">
      <c r="A99" s="538"/>
      <c r="B99" s="538"/>
      <c r="C99" s="538"/>
      <c r="D99" s="538"/>
      <c r="E99" s="538"/>
      <c r="F99" s="538"/>
      <c r="G99" s="538"/>
      <c r="H99" s="520"/>
      <c r="I99" s="538"/>
    </row>
    <row r="100" spans="1:9" ht="17.25">
      <c r="A100" s="538"/>
      <c r="B100" s="539"/>
      <c r="C100" s="539"/>
      <c r="D100" s="539"/>
      <c r="E100" s="539"/>
      <c r="F100" s="539"/>
      <c r="G100" s="539"/>
      <c r="H100" s="520"/>
      <c r="I100" s="539"/>
    </row>
    <row r="101" spans="1:9" ht="17.25">
      <c r="A101" s="512"/>
      <c r="B101" s="539"/>
      <c r="C101" s="539"/>
      <c r="D101" s="539"/>
      <c r="E101" s="539"/>
      <c r="F101" s="539"/>
      <c r="G101" s="539"/>
      <c r="H101" s="520"/>
      <c r="I101" s="539"/>
    </row>
    <row r="102" spans="1:9" ht="17.25">
      <c r="A102" s="512"/>
      <c r="B102" s="539"/>
      <c r="C102" s="539"/>
      <c r="D102" s="539"/>
      <c r="E102" s="539"/>
      <c r="F102" s="539"/>
      <c r="G102" s="539"/>
      <c r="H102" s="520"/>
      <c r="I102" s="539"/>
    </row>
    <row r="103" spans="1:9" ht="17.25">
      <c r="A103" s="512"/>
      <c r="B103" s="539"/>
      <c r="C103" s="539"/>
      <c r="D103" s="539"/>
      <c r="E103" s="539"/>
      <c r="F103" s="539"/>
      <c r="G103" s="539"/>
      <c r="H103" s="520"/>
      <c r="I103" s="539"/>
    </row>
    <row r="104" spans="1:9" ht="17.25">
      <c r="A104" s="512"/>
      <c r="B104" s="539"/>
      <c r="C104" s="539"/>
      <c r="D104" s="539"/>
      <c r="E104" s="539"/>
      <c r="F104" s="539"/>
      <c r="G104" s="539"/>
      <c r="H104" s="520"/>
      <c r="I104" s="539"/>
    </row>
    <row r="105" spans="1:9" ht="17.25">
      <c r="A105" s="512"/>
      <c r="B105" s="511"/>
      <c r="C105" s="511"/>
      <c r="D105" s="511"/>
      <c r="E105" s="511"/>
      <c r="F105" s="511"/>
      <c r="G105" s="511"/>
      <c r="H105" s="520"/>
      <c r="I105" s="511"/>
    </row>
    <row r="106" spans="1:9" ht="17.25">
      <c r="A106" s="512"/>
      <c r="B106" s="511"/>
      <c r="C106" s="511"/>
      <c r="D106" s="511"/>
      <c r="E106" s="511"/>
      <c r="F106" s="511"/>
      <c r="G106" s="511"/>
      <c r="H106" s="520"/>
      <c r="I106" s="511"/>
    </row>
    <row r="107" spans="1:9" ht="17.25">
      <c r="A107" s="512"/>
      <c r="B107" s="511"/>
      <c r="C107" s="511"/>
      <c r="D107" s="511"/>
      <c r="E107" s="511"/>
      <c r="F107" s="511"/>
      <c r="G107" s="511"/>
      <c r="H107" s="520"/>
      <c r="I107" s="511"/>
    </row>
    <row r="108" spans="1:9" ht="17.25">
      <c r="A108" s="512"/>
      <c r="B108" s="511"/>
      <c r="C108" s="511"/>
      <c r="D108" s="511"/>
      <c r="E108" s="511"/>
      <c r="F108" s="511"/>
      <c r="G108" s="511"/>
      <c r="H108" s="520"/>
      <c r="I108" s="511"/>
    </row>
    <row r="109" spans="1:9" ht="17.25">
      <c r="A109" s="512"/>
      <c r="B109" s="511"/>
      <c r="C109" s="511"/>
      <c r="D109" s="511"/>
      <c r="E109" s="511"/>
      <c r="F109" s="511"/>
      <c r="G109" s="511"/>
      <c r="H109" s="520"/>
      <c r="I109" s="511"/>
    </row>
    <row r="110" spans="1:9" ht="17.25">
      <c r="A110" s="512"/>
      <c r="B110" s="511"/>
      <c r="C110" s="511"/>
      <c r="D110" s="511"/>
      <c r="E110" s="511"/>
      <c r="F110" s="511"/>
      <c r="G110" s="511"/>
      <c r="H110" s="520"/>
      <c r="I110" s="511"/>
    </row>
    <row r="111" spans="1:9" ht="17.25">
      <c r="A111" s="512"/>
      <c r="B111" s="511"/>
      <c r="C111" s="511"/>
      <c r="D111" s="511"/>
      <c r="E111" s="511"/>
      <c r="F111" s="511"/>
      <c r="G111" s="511"/>
      <c r="H111" s="520"/>
      <c r="I111" s="511"/>
    </row>
    <row r="112" spans="1:9" ht="17.25">
      <c r="A112" s="512"/>
      <c r="B112" s="511"/>
      <c r="C112" s="511"/>
      <c r="D112" s="511"/>
      <c r="E112" s="511"/>
      <c r="F112" s="511"/>
      <c r="G112" s="511"/>
      <c r="H112" s="520"/>
      <c r="I112" s="511"/>
    </row>
    <row r="113" spans="2:9" ht="17.25">
      <c r="B113" s="511"/>
      <c r="C113" s="511"/>
      <c r="D113" s="511"/>
      <c r="E113" s="511"/>
      <c r="F113" s="511"/>
      <c r="G113" s="511"/>
      <c r="H113" s="520"/>
      <c r="I113" s="511"/>
    </row>
    <row r="114" spans="2:9" ht="17.25">
      <c r="B114" s="511"/>
      <c r="C114" s="511"/>
      <c r="D114" s="511"/>
      <c r="E114" s="511"/>
      <c r="F114" s="511"/>
      <c r="G114" s="511"/>
      <c r="H114" s="520"/>
      <c r="I114" s="511"/>
    </row>
    <row r="115" spans="2:9" ht="17.25">
      <c r="B115" s="511"/>
      <c r="C115" s="511"/>
      <c r="D115" s="511"/>
      <c r="E115" s="511"/>
      <c r="F115" s="511"/>
      <c r="G115" s="511"/>
      <c r="H115" s="520"/>
      <c r="I115" s="511"/>
    </row>
    <row r="116" spans="2:9" ht="17.25">
      <c r="B116" s="511"/>
      <c r="C116" s="511"/>
      <c r="D116" s="511"/>
      <c r="E116" s="511"/>
      <c r="F116" s="511"/>
      <c r="G116" s="511"/>
      <c r="H116" s="520"/>
      <c r="I116" s="511"/>
    </row>
    <row r="117" spans="2:9" ht="17.25">
      <c r="B117" s="511"/>
      <c r="C117" s="511"/>
      <c r="D117" s="511"/>
      <c r="E117" s="511"/>
      <c r="F117" s="511"/>
      <c r="G117" s="511"/>
      <c r="H117" s="520"/>
      <c r="I117" s="511"/>
    </row>
    <row r="118" spans="2:9" ht="17.25">
      <c r="B118" s="512"/>
      <c r="C118" s="512"/>
      <c r="D118" s="512"/>
      <c r="E118" s="512"/>
      <c r="F118" s="512"/>
      <c r="G118" s="512"/>
      <c r="H118" s="520"/>
      <c r="I118" s="512"/>
    </row>
    <row r="119" spans="2:9" ht="17.25">
      <c r="B119" s="665"/>
      <c r="C119" s="665"/>
      <c r="D119" s="665"/>
      <c r="E119" s="665"/>
      <c r="F119" s="665"/>
      <c r="G119" s="665"/>
      <c r="H119" s="512"/>
      <c r="I119" s="511"/>
    </row>
    <row r="120" spans="2:9" ht="17.25">
      <c r="B120" s="665"/>
      <c r="C120" s="665"/>
      <c r="D120" s="665"/>
      <c r="E120" s="665"/>
      <c r="F120" s="665"/>
      <c r="G120" s="665"/>
      <c r="H120" s="512"/>
      <c r="I120" s="511"/>
    </row>
    <row r="121" spans="2:9" ht="17.25">
      <c r="B121" s="665"/>
      <c r="C121" s="665"/>
      <c r="D121" s="665"/>
      <c r="E121" s="665"/>
      <c r="F121" s="665"/>
      <c r="G121" s="665"/>
      <c r="H121" s="512"/>
      <c r="I121" s="511"/>
    </row>
    <row r="122" spans="2:9" ht="17.25">
      <c r="B122" s="665"/>
      <c r="C122" s="665"/>
      <c r="D122" s="665"/>
      <c r="E122" s="665"/>
      <c r="F122" s="665"/>
      <c r="G122" s="665"/>
      <c r="H122" s="512"/>
      <c r="I122" s="511"/>
    </row>
    <row r="123" spans="2:9" ht="17.25">
      <c r="B123" s="665"/>
      <c r="C123" s="665"/>
      <c r="D123" s="665"/>
      <c r="E123" s="665"/>
      <c r="F123" s="665"/>
      <c r="G123" s="665"/>
      <c r="H123" s="512"/>
      <c r="I123" s="511"/>
    </row>
    <row r="124" spans="2:9" ht="17.25">
      <c r="B124" s="665"/>
      <c r="C124" s="665"/>
      <c r="D124" s="665"/>
      <c r="E124" s="665"/>
      <c r="F124" s="665"/>
      <c r="G124" s="665"/>
      <c r="H124" s="512"/>
      <c r="I124" s="511"/>
    </row>
    <row r="125" spans="2:9" ht="17.25">
      <c r="B125" s="665"/>
      <c r="C125" s="665"/>
      <c r="D125" s="665"/>
      <c r="E125" s="665"/>
      <c r="F125" s="665"/>
      <c r="G125" s="665"/>
      <c r="H125" s="512"/>
      <c r="I125" s="511"/>
    </row>
    <row r="126" spans="2:9" ht="17.25">
      <c r="B126" s="665"/>
      <c r="C126" s="665"/>
      <c r="D126" s="665"/>
      <c r="E126" s="665"/>
      <c r="F126" s="665"/>
      <c r="G126" s="665"/>
      <c r="H126" s="512"/>
      <c r="I126" s="511"/>
    </row>
    <row r="127" spans="2:9" ht="17.25">
      <c r="B127" s="665"/>
      <c r="C127" s="665"/>
      <c r="D127" s="665"/>
      <c r="E127" s="665"/>
      <c r="F127" s="665"/>
      <c r="G127" s="665"/>
      <c r="H127" s="512"/>
      <c r="I127" s="511"/>
    </row>
    <row r="128" spans="2:9" ht="17.25">
      <c r="B128" s="665"/>
      <c r="C128" s="665"/>
      <c r="D128" s="665"/>
      <c r="E128" s="665"/>
      <c r="F128" s="665"/>
      <c r="G128" s="665"/>
      <c r="H128" s="512"/>
      <c r="I128" s="511"/>
    </row>
    <row r="129" spans="2:9" ht="17.25">
      <c r="B129" s="665"/>
      <c r="C129" s="665"/>
      <c r="D129" s="665"/>
      <c r="E129" s="665"/>
      <c r="F129" s="665"/>
      <c r="G129" s="665"/>
      <c r="H129" s="512"/>
      <c r="I129" s="511"/>
    </row>
    <row r="130" spans="2:9" ht="17.25">
      <c r="B130" s="665"/>
      <c r="C130" s="665"/>
      <c r="D130" s="665"/>
      <c r="E130" s="665"/>
      <c r="F130" s="665"/>
      <c r="G130" s="665"/>
      <c r="H130" s="512"/>
      <c r="I130" s="511"/>
    </row>
    <row r="131" spans="2:9" ht="17.25">
      <c r="B131" s="665"/>
      <c r="C131" s="665"/>
      <c r="D131" s="665"/>
      <c r="E131" s="665"/>
      <c r="F131" s="665"/>
      <c r="G131" s="665"/>
      <c r="H131" s="512"/>
      <c r="I131" s="511"/>
    </row>
    <row r="132" spans="2:9" ht="17.25">
      <c r="B132" s="665"/>
      <c r="C132" s="665"/>
      <c r="D132" s="665"/>
      <c r="E132" s="665"/>
      <c r="F132" s="665"/>
      <c r="G132" s="665"/>
      <c r="H132" s="512"/>
      <c r="I132" s="511"/>
    </row>
    <row r="133" spans="2:9" ht="17.25">
      <c r="B133" s="665"/>
      <c r="C133" s="665"/>
      <c r="D133" s="665"/>
      <c r="E133" s="665"/>
      <c r="F133" s="665"/>
      <c r="G133" s="665"/>
      <c r="H133" s="512"/>
      <c r="I133" s="511"/>
    </row>
    <row r="134" spans="2:9" ht="17.25">
      <c r="B134" s="665"/>
      <c r="C134" s="665"/>
      <c r="D134" s="665"/>
      <c r="E134" s="665"/>
      <c r="F134" s="665"/>
      <c r="G134" s="665"/>
      <c r="H134" s="512"/>
      <c r="I134" s="511"/>
    </row>
    <row r="135" spans="2:9" ht="17.25">
      <c r="B135" s="665"/>
      <c r="C135" s="665"/>
      <c r="D135" s="665"/>
      <c r="E135" s="665"/>
      <c r="F135" s="665"/>
      <c r="G135" s="665"/>
      <c r="H135" s="512"/>
      <c r="I135" s="511"/>
    </row>
    <row r="136" spans="2:9" ht="17.25">
      <c r="B136" s="665"/>
      <c r="C136" s="665"/>
      <c r="D136" s="665"/>
      <c r="E136" s="665"/>
      <c r="F136" s="665"/>
      <c r="G136" s="665"/>
      <c r="H136" s="512"/>
      <c r="I136" s="511"/>
    </row>
    <row r="137" spans="2:9" ht="17.25">
      <c r="B137" s="665"/>
      <c r="C137" s="665"/>
      <c r="D137" s="665"/>
      <c r="E137" s="665"/>
      <c r="F137" s="665"/>
      <c r="G137" s="665"/>
      <c r="H137" s="512"/>
      <c r="I137" s="511"/>
    </row>
    <row r="138" spans="2:9" ht="17.25">
      <c r="B138" s="665"/>
      <c r="C138" s="665"/>
      <c r="D138" s="665"/>
      <c r="E138" s="665"/>
      <c r="F138" s="665"/>
      <c r="G138" s="665"/>
      <c r="H138" s="512"/>
      <c r="I138" s="511"/>
    </row>
    <row r="139" spans="2:9" ht="17.25">
      <c r="B139" s="665"/>
      <c r="C139" s="665"/>
      <c r="D139" s="665"/>
      <c r="E139" s="665"/>
      <c r="F139" s="665"/>
      <c r="G139" s="665"/>
      <c r="H139" s="512"/>
      <c r="I139" s="511"/>
    </row>
    <row r="140" spans="2:9" ht="17.25">
      <c r="B140" s="665"/>
      <c r="C140" s="665"/>
      <c r="D140" s="665"/>
      <c r="E140" s="665"/>
      <c r="F140" s="665"/>
      <c r="G140" s="665"/>
      <c r="H140" s="512"/>
      <c r="I140" s="511"/>
    </row>
    <row r="141" spans="2:9" ht="17.25">
      <c r="B141" s="665"/>
      <c r="C141" s="665"/>
      <c r="D141" s="665"/>
      <c r="E141" s="665"/>
      <c r="F141" s="665"/>
      <c r="G141" s="665"/>
      <c r="H141" s="512"/>
      <c r="I141" s="511"/>
    </row>
    <row r="142" spans="2:9" ht="17.25">
      <c r="B142" s="665"/>
      <c r="C142" s="665"/>
      <c r="D142" s="665"/>
      <c r="E142" s="665"/>
      <c r="F142" s="665"/>
      <c r="G142" s="665"/>
      <c r="H142" s="512"/>
      <c r="I142" s="511"/>
    </row>
    <row r="143" spans="2:9" ht="17.25">
      <c r="B143" s="665"/>
      <c r="C143" s="665"/>
      <c r="D143" s="665"/>
      <c r="E143" s="665"/>
      <c r="F143" s="665"/>
      <c r="G143" s="665"/>
      <c r="H143" s="512"/>
      <c r="I143" s="511"/>
    </row>
    <row r="144" spans="2:9" ht="17.25">
      <c r="B144" s="665"/>
      <c r="C144" s="665"/>
      <c r="D144" s="665"/>
      <c r="E144" s="665"/>
      <c r="F144" s="665"/>
      <c r="G144" s="665"/>
      <c r="H144" s="512"/>
      <c r="I144" s="511"/>
    </row>
    <row r="145" spans="2:9" ht="17.25">
      <c r="B145" s="665"/>
      <c r="C145" s="665"/>
      <c r="D145" s="665"/>
      <c r="E145" s="665"/>
      <c r="F145" s="665"/>
      <c r="G145" s="665"/>
      <c r="H145" s="512"/>
      <c r="I145" s="511"/>
    </row>
    <row r="146" spans="2:9" ht="17.25">
      <c r="B146" s="665"/>
      <c r="C146" s="665"/>
      <c r="D146" s="665"/>
      <c r="E146" s="665"/>
      <c r="F146" s="665"/>
      <c r="G146" s="665"/>
      <c r="H146" s="512"/>
      <c r="I146" s="511"/>
    </row>
    <row r="147" spans="2:9" ht="17.25">
      <c r="B147" s="665"/>
      <c r="C147" s="665"/>
      <c r="D147" s="665"/>
      <c r="E147" s="665"/>
      <c r="F147" s="665"/>
      <c r="G147" s="665"/>
      <c r="H147" s="512"/>
      <c r="I147" s="511"/>
    </row>
    <row r="148" spans="2:9" ht="17.25">
      <c r="B148" s="665"/>
      <c r="C148" s="665"/>
      <c r="D148" s="665"/>
      <c r="E148" s="665"/>
      <c r="F148" s="665"/>
      <c r="G148" s="665"/>
      <c r="H148" s="512"/>
      <c r="I148" s="511"/>
    </row>
    <row r="149" spans="2:9" ht="17.25">
      <c r="B149" s="665"/>
      <c r="C149" s="665"/>
      <c r="D149" s="665"/>
      <c r="E149" s="665"/>
      <c r="F149" s="665"/>
      <c r="G149" s="665"/>
      <c r="H149" s="512"/>
      <c r="I149" s="511"/>
    </row>
    <row r="150" spans="2:9" ht="17.25">
      <c r="B150" s="665"/>
      <c r="C150" s="665"/>
      <c r="D150" s="665"/>
      <c r="E150" s="665"/>
      <c r="F150" s="665"/>
      <c r="G150" s="665"/>
      <c r="H150" s="512"/>
      <c r="I150" s="511"/>
    </row>
    <row r="151" spans="2:9" ht="17.25">
      <c r="B151" s="665"/>
      <c r="C151" s="665"/>
      <c r="D151" s="665"/>
      <c r="E151" s="665"/>
      <c r="F151" s="665"/>
      <c r="G151" s="665"/>
      <c r="H151" s="512"/>
      <c r="I151" s="511"/>
    </row>
    <row r="152" spans="2:9" ht="17.25">
      <c r="B152" s="665"/>
      <c r="C152" s="665"/>
      <c r="D152" s="665"/>
      <c r="E152" s="665"/>
      <c r="F152" s="665"/>
      <c r="G152" s="665"/>
      <c r="H152" s="512"/>
      <c r="I152" s="511"/>
    </row>
  </sheetData>
  <mergeCells count="55">
    <mergeCell ref="B148:G148"/>
    <mergeCell ref="B149:G149"/>
    <mergeCell ref="B150:G150"/>
    <mergeCell ref="B151:G151"/>
    <mergeCell ref="B152:G152"/>
    <mergeCell ref="B147:G147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35:G135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23:G123"/>
    <mergeCell ref="B85:G85"/>
    <mergeCell ref="B86:G86"/>
    <mergeCell ref="B89:G89"/>
    <mergeCell ref="B90:G90"/>
    <mergeCell ref="B91:G91"/>
    <mergeCell ref="B92:G92"/>
    <mergeCell ref="B93:G93"/>
    <mergeCell ref="B119:G119"/>
    <mergeCell ref="B120:G120"/>
    <mergeCell ref="B121:G121"/>
    <mergeCell ref="B122:G122"/>
    <mergeCell ref="B81:G81"/>
    <mergeCell ref="A2:K2"/>
    <mergeCell ref="A1:J1"/>
    <mergeCell ref="A3:J3"/>
    <mergeCell ref="A5:A6"/>
    <mergeCell ref="B5:B6"/>
    <mergeCell ref="C5:E5"/>
    <mergeCell ref="F5:H5"/>
    <mergeCell ref="I5:K5"/>
    <mergeCell ref="A24:H24"/>
    <mergeCell ref="B71:G71"/>
    <mergeCell ref="B72:G72"/>
    <mergeCell ref="B76:G76"/>
    <mergeCell ref="B80:G80"/>
  </mergeCells>
  <pageMargins left="0.25" right="0.25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3BAF-3EFF-4B40-82F0-82708BAD4F1F}">
  <dimension ref="A1:N172"/>
  <sheetViews>
    <sheetView view="pageBreakPreview" topLeftCell="A10" zoomScaleNormal="100" zoomScaleSheetLayoutView="100" workbookViewId="0">
      <selection activeCell="A7" sqref="A7:F7"/>
    </sheetView>
  </sheetViews>
  <sheetFormatPr defaultColWidth="8.85546875" defaultRowHeight="17.25"/>
  <cols>
    <col min="1" max="1" width="4.7109375" style="513" customWidth="1"/>
    <col min="2" max="2" width="44.5703125" style="516" customWidth="1"/>
    <col min="3" max="3" width="19" style="516" customWidth="1"/>
    <col min="4" max="4" width="19.140625" style="516" customWidth="1"/>
    <col min="5" max="5" width="24" style="513" customWidth="1"/>
    <col min="6" max="6" width="8.42578125" style="513" customWidth="1"/>
    <col min="7" max="7" width="9.85546875" style="513" bestFit="1" customWidth="1"/>
    <col min="8" max="16384" width="8.85546875" style="513"/>
  </cols>
  <sheetData>
    <row r="1" spans="1:6" ht="20.25" customHeight="1">
      <c r="B1" s="555"/>
      <c r="C1" s="555"/>
      <c r="D1" s="667" t="s">
        <v>309</v>
      </c>
      <c r="E1" s="667"/>
    </row>
    <row r="2" spans="1:6" ht="20.25" customHeight="1">
      <c r="B2" s="555"/>
      <c r="C2" s="555"/>
      <c r="D2" s="667" t="s">
        <v>32</v>
      </c>
      <c r="E2" s="667"/>
    </row>
    <row r="3" spans="1:6" ht="20.25" customHeight="1">
      <c r="B3" s="555"/>
      <c r="C3" s="555"/>
      <c r="D3" s="667" t="s">
        <v>22</v>
      </c>
      <c r="E3" s="667"/>
    </row>
    <row r="4" spans="1:6" ht="24.75" customHeight="1">
      <c r="B4" s="555"/>
      <c r="C4" s="555"/>
      <c r="D4" s="556"/>
      <c r="E4" s="556" t="s">
        <v>310</v>
      </c>
    </row>
    <row r="5" spans="1:6" ht="20.25" customHeight="1">
      <c r="B5" s="555"/>
      <c r="C5" s="555"/>
      <c r="D5" s="556"/>
      <c r="E5" s="556" t="s">
        <v>311</v>
      </c>
    </row>
    <row r="6" spans="1:6" ht="27" customHeight="1">
      <c r="B6" s="557"/>
      <c r="C6" s="557"/>
      <c r="D6" s="557"/>
    </row>
    <row r="7" spans="1:6" ht="36" customHeight="1">
      <c r="A7" s="658" t="s">
        <v>282</v>
      </c>
      <c r="B7" s="658"/>
      <c r="C7" s="658"/>
      <c r="D7" s="658"/>
      <c r="E7" s="658"/>
    </row>
    <row r="8" spans="1:6">
      <c r="A8" s="554"/>
      <c r="B8" s="554"/>
      <c r="C8" s="554"/>
      <c r="D8" s="554"/>
      <c r="E8" s="554"/>
    </row>
    <row r="9" spans="1:6" ht="20.25" customHeight="1">
      <c r="A9" s="658" t="s">
        <v>312</v>
      </c>
      <c r="B9" s="658"/>
      <c r="C9" s="658"/>
      <c r="D9" s="658"/>
      <c r="E9" s="658"/>
    </row>
    <row r="10" spans="1:6" ht="18" customHeight="1">
      <c r="A10" s="529"/>
      <c r="B10" s="558"/>
      <c r="C10" s="558"/>
      <c r="D10" s="558"/>
      <c r="E10" s="559" t="s">
        <v>313</v>
      </c>
      <c r="F10" s="560"/>
    </row>
    <row r="11" spans="1:6" s="563" customFormat="1" ht="61.15" customHeight="1">
      <c r="A11" s="561" t="s">
        <v>3</v>
      </c>
      <c r="B11" s="561" t="s">
        <v>284</v>
      </c>
      <c r="C11" s="561" t="s">
        <v>288</v>
      </c>
      <c r="D11" s="561" t="s">
        <v>289</v>
      </c>
      <c r="E11" s="561" t="s">
        <v>314</v>
      </c>
      <c r="F11" s="562"/>
    </row>
    <row r="12" spans="1:6" ht="21" customHeight="1">
      <c r="A12" s="530">
        <v>1</v>
      </c>
      <c r="B12" s="531" t="s">
        <v>291</v>
      </c>
      <c r="C12" s="549">
        <v>1</v>
      </c>
      <c r="D12" s="527">
        <v>350000</v>
      </c>
      <c r="E12" s="527">
        <f>+D12*C12</f>
        <v>350000</v>
      </c>
    </row>
    <row r="13" spans="1:6" ht="21" customHeight="1">
      <c r="A13" s="530">
        <v>2</v>
      </c>
      <c r="B13" s="531" t="s">
        <v>292</v>
      </c>
      <c r="C13" s="549">
        <v>1</v>
      </c>
      <c r="D13" s="527">
        <v>220000</v>
      </c>
      <c r="E13" s="527">
        <f t="shared" ref="E13:E23" si="0">+D13*C13</f>
        <v>220000</v>
      </c>
    </row>
    <row r="14" spans="1:6" ht="21" customHeight="1">
      <c r="A14" s="530">
        <v>3</v>
      </c>
      <c r="B14" s="531" t="s">
        <v>293</v>
      </c>
      <c r="C14" s="549">
        <v>1</v>
      </c>
      <c r="D14" s="527">
        <v>220000</v>
      </c>
      <c r="E14" s="527">
        <f t="shared" si="0"/>
        <v>220000</v>
      </c>
    </row>
    <row r="15" spans="1:6" ht="21" customHeight="1">
      <c r="A15" s="530">
        <v>4</v>
      </c>
      <c r="B15" s="531" t="s">
        <v>294</v>
      </c>
      <c r="C15" s="549">
        <v>1</v>
      </c>
      <c r="D15" s="527">
        <v>190000</v>
      </c>
      <c r="E15" s="527">
        <f t="shared" si="0"/>
        <v>190000</v>
      </c>
    </row>
    <row r="16" spans="1:6" ht="21" customHeight="1">
      <c r="A16" s="530">
        <v>5</v>
      </c>
      <c r="B16" s="531" t="s">
        <v>295</v>
      </c>
      <c r="C16" s="549">
        <v>1</v>
      </c>
      <c r="D16" s="527">
        <v>170000</v>
      </c>
      <c r="E16" s="527">
        <f t="shared" si="0"/>
        <v>170000</v>
      </c>
    </row>
    <row r="17" spans="1:14" ht="21" customHeight="1">
      <c r="A17" s="530">
        <v>6</v>
      </c>
      <c r="B17" s="531" t="s">
        <v>296</v>
      </c>
      <c r="C17" s="550">
        <v>1</v>
      </c>
      <c r="D17" s="527">
        <v>135200</v>
      </c>
      <c r="E17" s="527">
        <f t="shared" si="0"/>
        <v>135200</v>
      </c>
    </row>
    <row r="18" spans="1:14" ht="21" customHeight="1">
      <c r="A18" s="530">
        <v>7</v>
      </c>
      <c r="B18" s="531" t="s">
        <v>297</v>
      </c>
      <c r="C18" s="550">
        <v>1</v>
      </c>
      <c r="D18" s="527">
        <v>190000</v>
      </c>
      <c r="E18" s="527">
        <f t="shared" si="0"/>
        <v>190000</v>
      </c>
    </row>
    <row r="19" spans="1:14" ht="21" customHeight="1">
      <c r="A19" s="530">
        <v>8</v>
      </c>
      <c r="B19" s="531" t="s">
        <v>298</v>
      </c>
      <c r="C19" s="550">
        <v>1</v>
      </c>
      <c r="D19" s="527">
        <v>135200</v>
      </c>
      <c r="E19" s="527">
        <f t="shared" si="0"/>
        <v>135200</v>
      </c>
    </row>
    <row r="20" spans="1:14" ht="21" customHeight="1">
      <c r="A20" s="530">
        <v>9</v>
      </c>
      <c r="B20" s="531" t="s">
        <v>299</v>
      </c>
      <c r="C20" s="550">
        <v>1</v>
      </c>
      <c r="D20" s="527">
        <v>135200</v>
      </c>
      <c r="E20" s="527">
        <f t="shared" si="0"/>
        <v>135200</v>
      </c>
    </row>
    <row r="21" spans="1:14" ht="21" customHeight="1">
      <c r="A21" s="530">
        <v>10</v>
      </c>
      <c r="B21" s="531" t="s">
        <v>300</v>
      </c>
      <c r="C21" s="550">
        <v>1</v>
      </c>
      <c r="D21" s="527">
        <v>135200</v>
      </c>
      <c r="E21" s="527">
        <f t="shared" si="0"/>
        <v>135200</v>
      </c>
    </row>
    <row r="22" spans="1:14" ht="21" customHeight="1">
      <c r="A22" s="530">
        <v>11</v>
      </c>
      <c r="B22" s="531" t="s">
        <v>301</v>
      </c>
      <c r="C22" s="550">
        <v>1</v>
      </c>
      <c r="D22" s="527">
        <v>135200</v>
      </c>
      <c r="E22" s="527">
        <f t="shared" si="0"/>
        <v>135200</v>
      </c>
    </row>
    <row r="23" spans="1:14" ht="21" customHeight="1">
      <c r="A23" s="530">
        <v>12</v>
      </c>
      <c r="B23" s="531" t="s">
        <v>302</v>
      </c>
      <c r="C23" s="550">
        <v>1</v>
      </c>
      <c r="D23" s="527">
        <v>135200</v>
      </c>
      <c r="E23" s="527">
        <f t="shared" si="0"/>
        <v>135200</v>
      </c>
    </row>
    <row r="24" spans="1:14" ht="21" customHeight="1">
      <c r="A24" s="530">
        <v>13</v>
      </c>
      <c r="B24" s="531" t="s">
        <v>303</v>
      </c>
      <c r="C24" s="550">
        <v>4</v>
      </c>
      <c r="D24" s="527">
        <v>135200</v>
      </c>
      <c r="E24" s="527">
        <f>+D24*C24</f>
        <v>540800</v>
      </c>
    </row>
    <row r="25" spans="1:14" ht="21" customHeight="1">
      <c r="A25" s="530">
        <v>14</v>
      </c>
      <c r="B25" s="531" t="s">
        <v>304</v>
      </c>
      <c r="C25" s="550">
        <v>2</v>
      </c>
      <c r="D25" s="527">
        <v>135200</v>
      </c>
      <c r="E25" s="527">
        <f>+D25*C25</f>
        <v>270400</v>
      </c>
    </row>
    <row r="26" spans="1:14" s="567" customFormat="1" ht="24" customHeight="1">
      <c r="A26" s="564"/>
      <c r="B26" s="565" t="s">
        <v>83</v>
      </c>
      <c r="C26" s="566">
        <f>SUM(C12:C25)</f>
        <v>18</v>
      </c>
      <c r="D26" s="565"/>
      <c r="E26" s="515">
        <f>SUM(E12:E25)</f>
        <v>2962400</v>
      </c>
      <c r="G26" s="568"/>
      <c r="H26" s="569"/>
    </row>
    <row r="27" spans="1:14">
      <c r="C27" s="517"/>
      <c r="D27" s="513"/>
      <c r="G27" s="525"/>
      <c r="H27" s="570"/>
    </row>
    <row r="28" spans="1:14" s="567" customFormat="1" ht="38.25" customHeight="1">
      <c r="A28" s="668" t="s">
        <v>315</v>
      </c>
      <c r="B28" s="668"/>
      <c r="C28" s="668"/>
      <c r="D28" s="668"/>
      <c r="E28" s="668"/>
      <c r="F28" s="569"/>
      <c r="G28" s="571"/>
      <c r="H28" s="569"/>
    </row>
    <row r="29" spans="1:14" s="567" customFormat="1" ht="25.5" customHeight="1">
      <c r="A29" s="572"/>
      <c r="B29" s="572"/>
      <c r="C29" s="572"/>
      <c r="F29" s="571"/>
      <c r="G29" s="571"/>
    </row>
    <row r="30" spans="1:14" s="573" customFormat="1" ht="107.25" customHeight="1">
      <c r="B30" s="574" t="s">
        <v>176</v>
      </c>
      <c r="C30" s="669"/>
      <c r="D30" s="669"/>
      <c r="E30" s="575" t="s">
        <v>183</v>
      </c>
    </row>
    <row r="31" spans="1:14" s="573" customFormat="1" ht="20.25" customHeight="1">
      <c r="B31" s="576"/>
      <c r="C31" s="577"/>
      <c r="D31" s="578"/>
    </row>
    <row r="32" spans="1:14" s="579" customFormat="1" ht="26.25" customHeight="1">
      <c r="B32" s="580"/>
      <c r="C32" s="581"/>
      <c r="D32" s="581"/>
      <c r="E32" s="581"/>
      <c r="F32" s="581"/>
      <c r="G32" s="581"/>
      <c r="H32" s="581"/>
      <c r="I32" s="581"/>
      <c r="J32" s="581"/>
      <c r="K32" s="581"/>
      <c r="L32" s="581"/>
      <c r="M32" s="581"/>
      <c r="N32" s="581"/>
    </row>
    <row r="33" spans="1:14" s="579" customFormat="1" ht="12.75" customHeight="1">
      <c r="B33" s="582"/>
      <c r="D33" s="583"/>
      <c r="E33" s="581"/>
      <c r="F33" s="581"/>
      <c r="G33" s="581"/>
      <c r="H33" s="581"/>
      <c r="I33" s="581"/>
      <c r="J33" s="581"/>
      <c r="K33" s="581"/>
      <c r="L33" s="581"/>
      <c r="M33" s="581"/>
      <c r="N33" s="581"/>
    </row>
    <row r="34" spans="1:14" s="579" customFormat="1" ht="27" customHeight="1">
      <c r="B34" s="580"/>
      <c r="C34" s="581"/>
      <c r="D34" s="581"/>
      <c r="E34" s="581"/>
      <c r="F34" s="581"/>
      <c r="G34" s="581"/>
      <c r="H34" s="581"/>
      <c r="I34" s="581"/>
      <c r="J34" s="581"/>
      <c r="K34" s="581"/>
      <c r="L34" s="581"/>
      <c r="M34" s="581"/>
      <c r="N34" s="581"/>
    </row>
    <row r="35" spans="1:14" s="579" customFormat="1" ht="13.5" customHeight="1">
      <c r="D35" s="583"/>
      <c r="E35" s="581"/>
      <c r="F35" s="581"/>
      <c r="G35" s="581"/>
      <c r="H35" s="581"/>
      <c r="I35" s="581"/>
      <c r="J35" s="581"/>
      <c r="K35" s="581"/>
      <c r="L35" s="581"/>
      <c r="M35" s="581"/>
      <c r="N35" s="581"/>
    </row>
    <row r="36" spans="1:14" s="579" customFormat="1">
      <c r="B36" s="584"/>
      <c r="D36" s="585"/>
      <c r="E36" s="581"/>
      <c r="F36" s="581"/>
      <c r="G36" s="581"/>
      <c r="H36" s="581"/>
      <c r="I36" s="581"/>
      <c r="J36" s="581"/>
      <c r="K36" s="581"/>
      <c r="L36" s="581"/>
      <c r="M36" s="581"/>
      <c r="N36" s="581"/>
    </row>
    <row r="37" spans="1:14">
      <c r="A37" s="586"/>
      <c r="B37" s="586"/>
      <c r="C37" s="586"/>
      <c r="D37" s="586"/>
      <c r="E37" s="517"/>
    </row>
    <row r="38" spans="1:14">
      <c r="A38" s="586"/>
      <c r="B38" s="586"/>
      <c r="C38" s="586"/>
      <c r="D38" s="586"/>
      <c r="E38" s="517"/>
    </row>
    <row r="39" spans="1:14">
      <c r="A39" s="586"/>
      <c r="B39" s="587"/>
      <c r="C39" s="587"/>
      <c r="D39" s="587"/>
      <c r="E39" s="517"/>
    </row>
    <row r="40" spans="1:14">
      <c r="A40" s="586"/>
      <c r="B40" s="586"/>
      <c r="C40" s="586"/>
      <c r="D40" s="586"/>
      <c r="E40" s="517"/>
    </row>
    <row r="41" spans="1:14">
      <c r="A41" s="586"/>
      <c r="B41" s="586"/>
      <c r="C41" s="586"/>
      <c r="D41" s="586"/>
      <c r="E41" s="517"/>
    </row>
    <row r="42" spans="1:14">
      <c r="A42" s="586"/>
      <c r="B42" s="586"/>
      <c r="C42" s="586"/>
      <c r="D42" s="586"/>
      <c r="E42" s="517"/>
    </row>
    <row r="43" spans="1:14">
      <c r="A43" s="586"/>
      <c r="B43" s="587"/>
      <c r="C43" s="587"/>
      <c r="D43" s="587"/>
      <c r="E43" s="517"/>
    </row>
    <row r="44" spans="1:14">
      <c r="A44" s="586"/>
      <c r="B44" s="586"/>
      <c r="C44" s="586"/>
      <c r="D44" s="586"/>
      <c r="E44" s="517"/>
    </row>
    <row r="45" spans="1:14">
      <c r="A45" s="588"/>
      <c r="B45" s="588"/>
      <c r="C45" s="588"/>
      <c r="D45" s="588"/>
      <c r="E45" s="517"/>
    </row>
    <row r="46" spans="1:14">
      <c r="A46" s="586"/>
      <c r="B46" s="586"/>
      <c r="C46" s="586"/>
      <c r="D46" s="586"/>
      <c r="E46" s="517"/>
    </row>
    <row r="47" spans="1:14">
      <c r="A47" s="586"/>
      <c r="B47" s="587"/>
      <c r="C47" s="587"/>
      <c r="D47" s="587"/>
      <c r="E47" s="517"/>
    </row>
    <row r="48" spans="1:14">
      <c r="A48" s="586"/>
      <c r="B48" s="587"/>
      <c r="C48" s="587"/>
      <c r="D48" s="587"/>
      <c r="E48" s="517"/>
    </row>
    <row r="49" spans="1:5">
      <c r="A49" s="586"/>
      <c r="B49" s="587"/>
      <c r="C49" s="587"/>
      <c r="D49" s="587"/>
      <c r="E49" s="517"/>
    </row>
    <row r="50" spans="1:5">
      <c r="A50" s="572"/>
      <c r="B50" s="587"/>
      <c r="C50" s="587"/>
      <c r="D50" s="587"/>
      <c r="E50" s="517"/>
    </row>
    <row r="51" spans="1:5">
      <c r="A51" s="572"/>
      <c r="B51" s="587"/>
      <c r="C51" s="587"/>
      <c r="D51" s="587"/>
      <c r="E51" s="517"/>
    </row>
    <row r="52" spans="1:5">
      <c r="A52" s="572"/>
      <c r="B52" s="586"/>
      <c r="C52" s="586"/>
      <c r="D52" s="586"/>
      <c r="E52" s="517"/>
    </row>
    <row r="53" spans="1:5">
      <c r="A53" s="572"/>
      <c r="B53" s="572"/>
      <c r="C53" s="572"/>
      <c r="D53" s="572"/>
      <c r="E53" s="517"/>
    </row>
    <row r="54" spans="1:5">
      <c r="A54" s="586"/>
      <c r="B54" s="586"/>
      <c r="C54" s="586"/>
      <c r="D54" s="586"/>
      <c r="E54" s="517"/>
    </row>
    <row r="55" spans="1:5">
      <c r="A55" s="586"/>
      <c r="B55" s="587"/>
      <c r="C55" s="587"/>
      <c r="D55" s="587"/>
      <c r="E55" s="517"/>
    </row>
    <row r="56" spans="1:5">
      <c r="A56" s="586"/>
      <c r="B56" s="587"/>
      <c r="C56" s="587"/>
      <c r="D56" s="587"/>
      <c r="E56" s="517"/>
    </row>
    <row r="57" spans="1:5">
      <c r="A57" s="586"/>
      <c r="B57" s="587"/>
      <c r="C57" s="587"/>
      <c r="D57" s="587"/>
      <c r="E57" s="517"/>
    </row>
    <row r="58" spans="1:5">
      <c r="A58" s="586"/>
      <c r="B58" s="586"/>
      <c r="C58" s="586"/>
      <c r="D58" s="586"/>
      <c r="E58" s="517"/>
    </row>
    <row r="59" spans="1:5">
      <c r="A59" s="586"/>
      <c r="B59" s="586"/>
      <c r="C59" s="586"/>
      <c r="D59" s="586"/>
      <c r="E59" s="517"/>
    </row>
    <row r="60" spans="1:5">
      <c r="A60" s="586"/>
      <c r="B60" s="586"/>
      <c r="C60" s="586"/>
      <c r="D60" s="586"/>
      <c r="E60" s="517"/>
    </row>
    <row r="61" spans="1:5">
      <c r="A61" s="586"/>
      <c r="B61" s="587"/>
      <c r="C61" s="587"/>
      <c r="D61" s="587"/>
      <c r="E61" s="517"/>
    </row>
    <row r="62" spans="1:5">
      <c r="A62" s="586"/>
      <c r="B62" s="589"/>
      <c r="C62" s="589"/>
      <c r="D62" s="589"/>
      <c r="E62" s="517"/>
    </row>
    <row r="63" spans="1:5">
      <c r="A63" s="586"/>
      <c r="B63" s="589"/>
      <c r="C63" s="589"/>
      <c r="D63" s="589"/>
      <c r="E63" s="517"/>
    </row>
    <row r="64" spans="1:5">
      <c r="A64" s="586"/>
      <c r="B64" s="589"/>
      <c r="C64" s="589"/>
      <c r="D64" s="589"/>
      <c r="E64" s="517"/>
    </row>
    <row r="65" spans="1:5">
      <c r="A65" s="586"/>
      <c r="B65" s="589"/>
      <c r="C65" s="589"/>
      <c r="D65" s="589"/>
      <c r="E65" s="517"/>
    </row>
    <row r="66" spans="1:5">
      <c r="A66" s="586"/>
      <c r="B66" s="590"/>
      <c r="C66" s="590"/>
      <c r="D66" s="590"/>
      <c r="E66" s="517"/>
    </row>
    <row r="67" spans="1:5">
      <c r="A67" s="586"/>
      <c r="B67" s="586"/>
      <c r="C67" s="586"/>
      <c r="D67" s="586"/>
      <c r="E67" s="517"/>
    </row>
    <row r="68" spans="1:5">
      <c r="A68" s="586"/>
      <c r="B68" s="586"/>
      <c r="C68" s="586"/>
      <c r="D68" s="586"/>
      <c r="E68" s="517"/>
    </row>
    <row r="69" spans="1:5">
      <c r="A69" s="586"/>
      <c r="B69" s="587"/>
      <c r="C69" s="587"/>
      <c r="D69" s="587"/>
      <c r="E69" s="517"/>
    </row>
    <row r="70" spans="1:5">
      <c r="A70" s="586"/>
      <c r="B70" s="589"/>
      <c r="C70" s="589"/>
      <c r="D70" s="589"/>
      <c r="E70" s="517"/>
    </row>
    <row r="71" spans="1:5">
      <c r="A71" s="586"/>
      <c r="B71" s="589"/>
      <c r="C71" s="589"/>
      <c r="D71" s="589"/>
      <c r="E71" s="517"/>
    </row>
    <row r="72" spans="1:5">
      <c r="A72" s="586"/>
      <c r="B72" s="589"/>
      <c r="C72" s="589"/>
      <c r="D72" s="589"/>
      <c r="E72" s="517"/>
    </row>
    <row r="73" spans="1:5">
      <c r="A73" s="586"/>
      <c r="B73" s="586"/>
      <c r="C73" s="586"/>
      <c r="D73" s="586"/>
      <c r="E73" s="517"/>
    </row>
    <row r="74" spans="1:5">
      <c r="A74" s="586"/>
      <c r="B74" s="586"/>
      <c r="C74" s="586"/>
      <c r="D74" s="586"/>
      <c r="E74" s="517"/>
    </row>
    <row r="75" spans="1:5">
      <c r="A75" s="586"/>
      <c r="B75" s="586"/>
      <c r="C75" s="586"/>
      <c r="D75" s="586"/>
      <c r="E75" s="517"/>
    </row>
    <row r="76" spans="1:5">
      <c r="A76" s="586"/>
      <c r="B76" s="587"/>
      <c r="C76" s="587"/>
      <c r="D76" s="587"/>
      <c r="E76" s="591"/>
    </row>
    <row r="77" spans="1:5">
      <c r="A77" s="586"/>
      <c r="B77" s="587"/>
      <c r="C77" s="587"/>
      <c r="D77" s="587"/>
      <c r="E77" s="591"/>
    </row>
    <row r="78" spans="1:5">
      <c r="A78" s="586"/>
      <c r="B78" s="586"/>
      <c r="C78" s="586"/>
      <c r="D78" s="586"/>
      <c r="E78" s="517"/>
    </row>
    <row r="79" spans="1:5">
      <c r="A79" s="586"/>
      <c r="B79" s="586"/>
      <c r="C79" s="586"/>
      <c r="D79" s="586"/>
      <c r="E79" s="591"/>
    </row>
    <row r="80" spans="1:5">
      <c r="A80" s="586"/>
      <c r="B80" s="572"/>
      <c r="C80" s="572"/>
      <c r="D80" s="572"/>
      <c r="E80" s="517"/>
    </row>
    <row r="81" spans="1:5">
      <c r="A81" s="586"/>
      <c r="B81" s="587"/>
      <c r="C81" s="587"/>
      <c r="D81" s="587"/>
      <c r="E81" s="517"/>
    </row>
    <row r="82" spans="1:5">
      <c r="A82" s="586"/>
      <c r="B82" s="589"/>
      <c r="C82" s="589"/>
      <c r="D82" s="589"/>
      <c r="E82" s="517"/>
    </row>
    <row r="83" spans="1:5">
      <c r="A83" s="586"/>
      <c r="B83" s="586"/>
      <c r="C83" s="586"/>
      <c r="D83" s="586"/>
      <c r="E83" s="517"/>
    </row>
    <row r="84" spans="1:5">
      <c r="A84" s="586"/>
      <c r="B84" s="586"/>
      <c r="C84" s="586"/>
      <c r="D84" s="586"/>
      <c r="E84" s="517"/>
    </row>
    <row r="85" spans="1:5">
      <c r="A85" s="586"/>
      <c r="B85" s="586"/>
      <c r="C85" s="586"/>
      <c r="D85" s="586"/>
      <c r="E85" s="517"/>
    </row>
    <row r="86" spans="1:5">
      <c r="A86" s="586"/>
      <c r="B86" s="587"/>
      <c r="C86" s="587"/>
      <c r="D86" s="587"/>
      <c r="E86" s="517"/>
    </row>
    <row r="87" spans="1:5">
      <c r="A87" s="586"/>
      <c r="B87" s="587"/>
      <c r="C87" s="587"/>
      <c r="D87" s="587"/>
      <c r="E87" s="517"/>
    </row>
    <row r="88" spans="1:5">
      <c r="A88" s="586"/>
      <c r="B88" s="586"/>
      <c r="C88" s="586"/>
      <c r="D88" s="586"/>
      <c r="E88" s="517"/>
    </row>
    <row r="89" spans="1:5">
      <c r="A89" s="586"/>
      <c r="B89" s="592"/>
      <c r="C89" s="592"/>
      <c r="D89" s="592"/>
      <c r="E89" s="517"/>
    </row>
    <row r="90" spans="1:5">
      <c r="A90" s="586"/>
      <c r="B90" s="586"/>
      <c r="C90" s="586"/>
      <c r="D90" s="586"/>
      <c r="E90" s="517"/>
    </row>
    <row r="91" spans="1:5">
      <c r="A91" s="586"/>
      <c r="B91" s="666"/>
      <c r="C91" s="666"/>
      <c r="D91" s="666"/>
      <c r="E91" s="517"/>
    </row>
    <row r="92" spans="1:5">
      <c r="A92" s="586"/>
      <c r="B92" s="666"/>
      <c r="C92" s="666"/>
      <c r="D92" s="666"/>
      <c r="E92" s="517"/>
    </row>
    <row r="93" spans="1:5">
      <c r="A93" s="586"/>
      <c r="B93" s="586"/>
      <c r="C93" s="586"/>
      <c r="D93" s="586"/>
      <c r="E93" s="517"/>
    </row>
    <row r="94" spans="1:5">
      <c r="A94" s="586"/>
      <c r="B94" s="592"/>
      <c r="C94" s="592"/>
      <c r="D94" s="592"/>
      <c r="E94" s="517"/>
    </row>
    <row r="95" spans="1:5">
      <c r="A95" s="586"/>
      <c r="B95" s="586"/>
      <c r="C95" s="586"/>
      <c r="D95" s="586"/>
      <c r="E95" s="517"/>
    </row>
    <row r="96" spans="1:5">
      <c r="A96" s="586"/>
      <c r="B96" s="666"/>
      <c r="C96" s="666"/>
      <c r="D96" s="666"/>
      <c r="E96" s="517"/>
    </row>
    <row r="97" spans="1:5">
      <c r="A97" s="586"/>
      <c r="B97" s="586"/>
      <c r="C97" s="586"/>
      <c r="D97" s="586"/>
      <c r="E97" s="517"/>
    </row>
    <row r="98" spans="1:5">
      <c r="A98" s="586"/>
      <c r="B98" s="592"/>
      <c r="C98" s="592"/>
      <c r="D98" s="592"/>
      <c r="E98" s="517"/>
    </row>
    <row r="99" spans="1:5">
      <c r="A99" s="586"/>
      <c r="B99" s="586"/>
      <c r="C99" s="586"/>
      <c r="D99" s="586"/>
      <c r="E99" s="517"/>
    </row>
    <row r="100" spans="1:5">
      <c r="A100" s="586"/>
      <c r="B100" s="666"/>
      <c r="C100" s="666"/>
      <c r="D100" s="666"/>
      <c r="E100" s="517"/>
    </row>
    <row r="101" spans="1:5">
      <c r="A101" s="586"/>
      <c r="B101" s="666"/>
      <c r="C101" s="666"/>
      <c r="D101" s="666"/>
      <c r="E101" s="517"/>
    </row>
    <row r="102" spans="1:5">
      <c r="A102" s="586"/>
      <c r="B102" s="586"/>
      <c r="C102" s="586"/>
      <c r="D102" s="586"/>
      <c r="E102" s="517"/>
    </row>
    <row r="103" spans="1:5">
      <c r="A103" s="586"/>
      <c r="B103" s="586"/>
      <c r="C103" s="586"/>
      <c r="D103" s="586"/>
      <c r="E103" s="517"/>
    </row>
    <row r="104" spans="1:5">
      <c r="A104" s="586"/>
      <c r="B104" s="586"/>
      <c r="C104" s="586"/>
      <c r="D104" s="586"/>
      <c r="E104" s="517"/>
    </row>
    <row r="105" spans="1:5">
      <c r="A105" s="586"/>
      <c r="B105" s="666"/>
      <c r="C105" s="666"/>
      <c r="D105" s="666"/>
      <c r="E105" s="517"/>
    </row>
    <row r="106" spans="1:5">
      <c r="A106" s="586"/>
      <c r="B106" s="666"/>
      <c r="C106" s="666"/>
      <c r="D106" s="666"/>
      <c r="E106" s="517"/>
    </row>
    <row r="107" spans="1:5">
      <c r="A107" s="586"/>
      <c r="B107" s="586"/>
      <c r="C107" s="586"/>
      <c r="D107" s="586"/>
      <c r="E107" s="517"/>
    </row>
    <row r="108" spans="1:5">
      <c r="A108" s="586"/>
      <c r="B108" s="586"/>
      <c r="C108" s="586"/>
      <c r="D108" s="586"/>
      <c r="E108" s="517"/>
    </row>
    <row r="109" spans="1:5">
      <c r="A109" s="586"/>
      <c r="B109" s="666"/>
      <c r="C109" s="666"/>
      <c r="D109" s="666"/>
      <c r="E109" s="517"/>
    </row>
    <row r="110" spans="1:5">
      <c r="A110" s="586"/>
      <c r="B110" s="666"/>
      <c r="C110" s="666"/>
      <c r="D110" s="666"/>
      <c r="E110" s="591"/>
    </row>
    <row r="111" spans="1:5">
      <c r="A111" s="586"/>
      <c r="B111" s="666"/>
      <c r="C111" s="666"/>
      <c r="D111" s="666"/>
      <c r="E111" s="517"/>
    </row>
    <row r="112" spans="1:5">
      <c r="A112" s="586"/>
      <c r="B112" s="666"/>
      <c r="C112" s="666"/>
      <c r="D112" s="666"/>
      <c r="E112" s="517"/>
    </row>
    <row r="113" spans="1:5">
      <c r="A113" s="586"/>
      <c r="B113" s="666"/>
      <c r="C113" s="666"/>
      <c r="D113" s="666"/>
      <c r="E113" s="517"/>
    </row>
    <row r="114" spans="1:5">
      <c r="A114" s="586"/>
      <c r="B114" s="586"/>
      <c r="C114" s="586"/>
      <c r="D114" s="586"/>
      <c r="E114" s="517"/>
    </row>
    <row r="115" spans="1:5">
      <c r="A115" s="586"/>
      <c r="B115" s="586"/>
      <c r="C115" s="586"/>
      <c r="D115" s="586"/>
      <c r="E115" s="591"/>
    </row>
    <row r="116" spans="1:5">
      <c r="A116" s="593"/>
      <c r="B116" s="554"/>
      <c r="C116" s="554"/>
      <c r="D116" s="554"/>
      <c r="E116" s="517"/>
    </row>
    <row r="117" spans="1:5">
      <c r="A117" s="586"/>
      <c r="B117" s="586"/>
      <c r="C117" s="586"/>
      <c r="D117" s="586"/>
      <c r="E117" s="517"/>
    </row>
    <row r="118" spans="1:5">
      <c r="A118" s="586"/>
      <c r="B118" s="586"/>
      <c r="C118" s="586"/>
      <c r="D118" s="586"/>
      <c r="E118" s="517"/>
    </row>
    <row r="119" spans="1:5">
      <c r="A119" s="586"/>
      <c r="B119" s="586"/>
      <c r="C119" s="586"/>
      <c r="D119" s="586"/>
      <c r="E119" s="517"/>
    </row>
    <row r="120" spans="1:5">
      <c r="A120" s="586"/>
      <c r="B120" s="587"/>
      <c r="C120" s="587"/>
      <c r="D120" s="587"/>
      <c r="E120" s="517"/>
    </row>
    <row r="121" spans="1:5">
      <c r="A121" s="588"/>
      <c r="B121" s="587"/>
      <c r="C121" s="587"/>
      <c r="D121" s="587"/>
      <c r="E121" s="517"/>
    </row>
    <row r="122" spans="1:5">
      <c r="A122" s="588"/>
      <c r="B122" s="587"/>
      <c r="C122" s="587"/>
      <c r="D122" s="587"/>
      <c r="E122" s="517"/>
    </row>
    <row r="123" spans="1:5">
      <c r="A123" s="588"/>
      <c r="B123" s="587"/>
      <c r="C123" s="587"/>
      <c r="D123" s="587"/>
      <c r="E123" s="517"/>
    </row>
    <row r="124" spans="1:5">
      <c r="A124" s="588"/>
      <c r="B124" s="587"/>
      <c r="C124" s="587"/>
      <c r="D124" s="587"/>
      <c r="E124" s="517"/>
    </row>
    <row r="125" spans="1:5">
      <c r="A125" s="588"/>
      <c r="B125" s="588"/>
      <c r="C125" s="588"/>
      <c r="D125" s="588"/>
      <c r="E125" s="517"/>
    </row>
    <row r="126" spans="1:5">
      <c r="A126" s="588"/>
      <c r="B126" s="588"/>
      <c r="C126" s="588"/>
      <c r="D126" s="588"/>
      <c r="E126" s="517"/>
    </row>
    <row r="127" spans="1:5">
      <c r="A127" s="588"/>
      <c r="B127" s="588"/>
      <c r="C127" s="588"/>
      <c r="D127" s="588"/>
      <c r="E127" s="517"/>
    </row>
    <row r="128" spans="1:5">
      <c r="A128" s="588"/>
      <c r="B128" s="588"/>
      <c r="C128" s="588"/>
      <c r="D128" s="588"/>
      <c r="E128" s="517"/>
    </row>
    <row r="129" spans="1:5">
      <c r="A129" s="588"/>
      <c r="B129" s="588"/>
      <c r="C129" s="588"/>
      <c r="D129" s="588"/>
      <c r="E129" s="517"/>
    </row>
    <row r="130" spans="1:5">
      <c r="A130" s="588"/>
      <c r="B130" s="588"/>
      <c r="C130" s="588"/>
      <c r="D130" s="588"/>
      <c r="E130" s="517"/>
    </row>
    <row r="131" spans="1:5">
      <c r="A131" s="588"/>
      <c r="B131" s="588"/>
      <c r="C131" s="588"/>
      <c r="D131" s="588"/>
      <c r="E131" s="517"/>
    </row>
    <row r="132" spans="1:5">
      <c r="A132" s="588"/>
      <c r="B132" s="588"/>
      <c r="C132" s="588"/>
      <c r="D132" s="588"/>
      <c r="E132" s="517"/>
    </row>
    <row r="133" spans="1:5">
      <c r="A133" s="588"/>
      <c r="B133" s="588"/>
      <c r="C133" s="588"/>
      <c r="D133" s="588"/>
      <c r="E133" s="517"/>
    </row>
    <row r="134" spans="1:5">
      <c r="A134" s="588"/>
      <c r="B134" s="588"/>
      <c r="C134" s="588"/>
      <c r="D134" s="588"/>
      <c r="E134" s="517"/>
    </row>
    <row r="135" spans="1:5">
      <c r="A135" s="588"/>
      <c r="B135" s="588"/>
      <c r="C135" s="588"/>
      <c r="D135" s="588"/>
      <c r="E135" s="517"/>
    </row>
    <row r="136" spans="1:5">
      <c r="A136" s="588"/>
      <c r="B136" s="588"/>
      <c r="C136" s="588"/>
      <c r="D136" s="588"/>
      <c r="E136" s="517"/>
    </row>
    <row r="137" spans="1:5">
      <c r="A137" s="588"/>
      <c r="B137" s="588"/>
      <c r="C137" s="588"/>
      <c r="D137" s="588"/>
      <c r="E137" s="517"/>
    </row>
    <row r="138" spans="1:5">
      <c r="E138" s="517"/>
    </row>
    <row r="139" spans="1:5">
      <c r="B139" s="670"/>
      <c r="C139" s="670"/>
      <c r="D139" s="670"/>
    </row>
    <row r="140" spans="1:5">
      <c r="B140" s="670"/>
      <c r="C140" s="670"/>
      <c r="D140" s="670"/>
    </row>
    <row r="141" spans="1:5">
      <c r="B141" s="670"/>
      <c r="C141" s="670"/>
      <c r="D141" s="670"/>
    </row>
    <row r="142" spans="1:5">
      <c r="B142" s="670"/>
      <c r="C142" s="670"/>
      <c r="D142" s="670"/>
    </row>
    <row r="143" spans="1:5">
      <c r="B143" s="670"/>
      <c r="C143" s="670"/>
      <c r="D143" s="670"/>
    </row>
    <row r="144" spans="1:5">
      <c r="B144" s="670"/>
      <c r="C144" s="670"/>
      <c r="D144" s="670"/>
    </row>
    <row r="145" spans="2:4">
      <c r="B145" s="670"/>
      <c r="C145" s="670"/>
      <c r="D145" s="670"/>
    </row>
    <row r="146" spans="2:4">
      <c r="B146" s="670"/>
      <c r="C146" s="670"/>
      <c r="D146" s="670"/>
    </row>
    <row r="147" spans="2:4">
      <c r="B147" s="670"/>
      <c r="C147" s="670"/>
      <c r="D147" s="670"/>
    </row>
    <row r="148" spans="2:4">
      <c r="B148" s="670"/>
      <c r="C148" s="670"/>
      <c r="D148" s="670"/>
    </row>
    <row r="149" spans="2:4">
      <c r="B149" s="670"/>
      <c r="C149" s="670"/>
      <c r="D149" s="670"/>
    </row>
    <row r="150" spans="2:4">
      <c r="B150" s="670"/>
      <c r="C150" s="670"/>
      <c r="D150" s="670"/>
    </row>
    <row r="151" spans="2:4">
      <c r="B151" s="670"/>
      <c r="C151" s="670"/>
      <c r="D151" s="670"/>
    </row>
    <row r="152" spans="2:4">
      <c r="B152" s="670"/>
      <c r="C152" s="670"/>
      <c r="D152" s="670"/>
    </row>
    <row r="153" spans="2:4">
      <c r="B153" s="670"/>
      <c r="C153" s="670"/>
      <c r="D153" s="670"/>
    </row>
    <row r="154" spans="2:4">
      <c r="B154" s="670"/>
      <c r="C154" s="670"/>
      <c r="D154" s="670"/>
    </row>
    <row r="155" spans="2:4">
      <c r="B155" s="670"/>
      <c r="C155" s="670"/>
      <c r="D155" s="670"/>
    </row>
    <row r="156" spans="2:4">
      <c r="B156" s="670"/>
      <c r="C156" s="670"/>
      <c r="D156" s="670"/>
    </row>
    <row r="157" spans="2:4">
      <c r="B157" s="670"/>
      <c r="C157" s="670"/>
      <c r="D157" s="670"/>
    </row>
    <row r="158" spans="2:4">
      <c r="B158" s="670"/>
      <c r="C158" s="670"/>
      <c r="D158" s="670"/>
    </row>
    <row r="159" spans="2:4">
      <c r="B159" s="670"/>
      <c r="C159" s="670"/>
      <c r="D159" s="670"/>
    </row>
    <row r="160" spans="2:4">
      <c r="B160" s="670"/>
      <c r="C160" s="670"/>
      <c r="D160" s="670"/>
    </row>
    <row r="161" spans="2:4">
      <c r="B161" s="670"/>
      <c r="C161" s="670"/>
      <c r="D161" s="670"/>
    </row>
    <row r="162" spans="2:4">
      <c r="B162" s="670"/>
      <c r="C162" s="670"/>
      <c r="D162" s="670"/>
    </row>
    <row r="163" spans="2:4">
      <c r="B163" s="670"/>
      <c r="C163" s="670"/>
      <c r="D163" s="670"/>
    </row>
    <row r="164" spans="2:4">
      <c r="B164" s="670"/>
      <c r="C164" s="670"/>
      <c r="D164" s="670"/>
    </row>
    <row r="165" spans="2:4">
      <c r="B165" s="670"/>
      <c r="C165" s="670"/>
      <c r="D165" s="670"/>
    </row>
    <row r="166" spans="2:4">
      <c r="B166" s="670"/>
      <c r="C166" s="670"/>
      <c r="D166" s="670"/>
    </row>
    <row r="167" spans="2:4">
      <c r="B167" s="670"/>
      <c r="C167" s="670"/>
      <c r="D167" s="670"/>
    </row>
    <row r="168" spans="2:4">
      <c r="B168" s="670"/>
      <c r="C168" s="670"/>
      <c r="D168" s="670"/>
    </row>
    <row r="169" spans="2:4">
      <c r="B169" s="670"/>
      <c r="C169" s="670"/>
      <c r="D169" s="670"/>
    </row>
    <row r="170" spans="2:4">
      <c r="B170" s="670"/>
      <c r="C170" s="670"/>
      <c r="D170" s="670"/>
    </row>
    <row r="171" spans="2:4">
      <c r="B171" s="670"/>
      <c r="C171" s="670"/>
      <c r="D171" s="670"/>
    </row>
    <row r="172" spans="2:4">
      <c r="B172" s="670"/>
      <c r="C172" s="670"/>
      <c r="D172" s="670"/>
    </row>
  </sheetData>
  <mergeCells count="53">
    <mergeCell ref="B168:D168"/>
    <mergeCell ref="B169:D169"/>
    <mergeCell ref="B170:D170"/>
    <mergeCell ref="B171:D171"/>
    <mergeCell ref="B172:D172"/>
    <mergeCell ref="B167:D167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55:D155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B153:D153"/>
    <mergeCell ref="B154:D154"/>
    <mergeCell ref="B143:D143"/>
    <mergeCell ref="B105:D105"/>
    <mergeCell ref="B106:D106"/>
    <mergeCell ref="B109:D109"/>
    <mergeCell ref="B110:D110"/>
    <mergeCell ref="B111:D111"/>
    <mergeCell ref="B112:D112"/>
    <mergeCell ref="B113:D113"/>
    <mergeCell ref="B139:D139"/>
    <mergeCell ref="B140:D140"/>
    <mergeCell ref="B141:D141"/>
    <mergeCell ref="B142:D142"/>
    <mergeCell ref="B101:D101"/>
    <mergeCell ref="D1:E1"/>
    <mergeCell ref="D2:E2"/>
    <mergeCell ref="D3:E3"/>
    <mergeCell ref="A7:E7"/>
    <mergeCell ref="A9:E9"/>
    <mergeCell ref="A28:E28"/>
    <mergeCell ref="C30:D30"/>
    <mergeCell ref="B91:D91"/>
    <mergeCell ref="B92:D92"/>
    <mergeCell ref="B96:D96"/>
    <mergeCell ref="B100:D100"/>
  </mergeCells>
  <pageMargins left="0.15" right="0.16" top="0.17" bottom="0.16" header="0.17" footer="0.17"/>
  <pageSetup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A7" sqref="A7:F7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1" style="246" customWidth="1"/>
    <col min="4" max="4" width="14.5703125" style="246" customWidth="1"/>
    <col min="5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0.5703125" style="246" customWidth="1"/>
    <col min="15" max="15" width="13" style="246" bestFit="1" customWidth="1"/>
    <col min="16" max="16384" width="9.140625" style="246"/>
  </cols>
  <sheetData>
    <row r="1" spans="1:15" s="245" customFormat="1" ht="18.75" customHeight="1">
      <c r="A1" s="680" t="s">
        <v>61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</row>
    <row r="2" spans="1:15" s="245" customFormat="1" ht="21.75" customHeight="1">
      <c r="A2" s="679" t="str">
        <f>+'Ekamut-caxs'!A9:D9</f>
        <v xml:space="preserve">«Երևանի Կ. Սարաջյանի անվան երաժշտական դպրոց» ՀՈԱԿ-ի    </v>
      </c>
      <c r="B2" s="679"/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  <c r="O2" s="679"/>
    </row>
    <row r="3" spans="1:15" s="245" customFormat="1" ht="21" customHeight="1">
      <c r="A3" s="679" t="s">
        <v>86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</row>
    <row r="4" spans="1:15" ht="21" customHeight="1" thickBot="1"/>
    <row r="5" spans="1:15" s="247" customFormat="1" ht="24.75" customHeight="1">
      <c r="A5" s="671" t="s">
        <v>106</v>
      </c>
      <c r="B5" s="673" t="s">
        <v>87</v>
      </c>
      <c r="C5" s="675" t="s">
        <v>88</v>
      </c>
      <c r="D5" s="676"/>
      <c r="E5" s="676"/>
      <c r="F5" s="677"/>
      <c r="G5" s="678" t="s">
        <v>89</v>
      </c>
      <c r="H5" s="678"/>
      <c r="I5" s="678"/>
      <c r="J5" s="678"/>
      <c r="K5" s="675" t="s">
        <v>113</v>
      </c>
      <c r="L5" s="676"/>
      <c r="M5" s="676"/>
      <c r="N5" s="676"/>
      <c r="O5" s="677"/>
    </row>
    <row r="6" spans="1:15" s="253" customFormat="1" ht="51" customHeight="1">
      <c r="A6" s="672"/>
      <c r="B6" s="674"/>
      <c r="C6" s="248" t="s">
        <v>206</v>
      </c>
      <c r="D6" s="249" t="s">
        <v>207</v>
      </c>
      <c r="E6" s="249" t="s">
        <v>230</v>
      </c>
      <c r="F6" s="250" t="s">
        <v>229</v>
      </c>
      <c r="G6" s="249" t="s">
        <v>208</v>
      </c>
      <c r="H6" s="251" t="s">
        <v>207</v>
      </c>
      <c r="I6" s="249" t="s">
        <v>231</v>
      </c>
      <c r="J6" s="251" t="s">
        <v>229</v>
      </c>
      <c r="K6" s="248" t="s">
        <v>206</v>
      </c>
      <c r="L6" s="249" t="s">
        <v>230</v>
      </c>
      <c r="M6" s="251" t="s">
        <v>232</v>
      </c>
      <c r="N6" s="252" t="s">
        <v>233</v>
      </c>
      <c r="O6" s="318" t="s">
        <v>234</v>
      </c>
    </row>
    <row r="7" spans="1:15" ht="19.5" customHeight="1">
      <c r="A7" s="254">
        <v>1</v>
      </c>
      <c r="B7" s="255" t="s">
        <v>90</v>
      </c>
      <c r="C7" s="190">
        <v>3696</v>
      </c>
      <c r="D7" s="476">
        <v>531115.19999999995</v>
      </c>
      <c r="E7" s="324">
        <v>3696</v>
      </c>
      <c r="F7" s="325">
        <f>IF((E7&lt;10000), E7*143.7, E7*106.3)</f>
        <v>531115.19999999995</v>
      </c>
      <c r="G7" s="257">
        <v>1603</v>
      </c>
      <c r="H7" s="476">
        <v>80648</v>
      </c>
      <c r="I7" s="324">
        <v>1603</v>
      </c>
      <c r="J7" s="326">
        <f>+I7*53.48</f>
        <v>85728.439999999988</v>
      </c>
      <c r="K7" s="258">
        <v>38</v>
      </c>
      <c r="L7" s="324">
        <v>38</v>
      </c>
      <c r="M7" s="390">
        <f>+L7*200.42</f>
        <v>7615.9599999999991</v>
      </c>
      <c r="N7" s="391">
        <f>+L7*5.572</f>
        <v>211.73599999999999</v>
      </c>
      <c r="O7" s="474">
        <f>+N7+M7</f>
        <v>7827.695999999999</v>
      </c>
    </row>
    <row r="8" spans="1:15" ht="19.5" customHeight="1">
      <c r="A8" s="254">
        <v>2</v>
      </c>
      <c r="B8" s="255" t="s">
        <v>185</v>
      </c>
      <c r="C8" s="190">
        <v>3284</v>
      </c>
      <c r="D8" s="476">
        <v>471910.8</v>
      </c>
      <c r="E8" s="324">
        <v>3284</v>
      </c>
      <c r="F8" s="325">
        <f t="shared" ref="F8:F18" si="0">IF((E8&lt;10000), E8*143.7, E8*106.3)</f>
        <v>471910.8</v>
      </c>
      <c r="G8" s="257">
        <v>1523</v>
      </c>
      <c r="H8" s="476">
        <v>76480</v>
      </c>
      <c r="I8" s="324">
        <v>1523</v>
      </c>
      <c r="J8" s="326">
        <f t="shared" ref="J8:J18" si="1">+I8*53.48</f>
        <v>81450.039999999994</v>
      </c>
      <c r="K8" s="258">
        <v>67</v>
      </c>
      <c r="L8" s="324">
        <v>67</v>
      </c>
      <c r="M8" s="390">
        <f t="shared" ref="M8:M18" si="2">+L8*200.42</f>
        <v>13428.14</v>
      </c>
      <c r="N8" s="391">
        <f t="shared" ref="N8:N18" si="3">+L8*5.572</f>
        <v>373.32400000000001</v>
      </c>
      <c r="O8" s="474">
        <f t="shared" ref="O8:O18" si="4">+N8+M8</f>
        <v>13801.464</v>
      </c>
    </row>
    <row r="9" spans="1:15" ht="19.5" customHeight="1">
      <c r="A9" s="254">
        <v>3</v>
      </c>
      <c r="B9" s="255" t="s">
        <v>91</v>
      </c>
      <c r="C9" s="190">
        <v>3092</v>
      </c>
      <c r="D9" s="476">
        <v>444320.4</v>
      </c>
      <c r="E9" s="324">
        <v>3092</v>
      </c>
      <c r="F9" s="325">
        <f t="shared" si="0"/>
        <v>444320.39999999997</v>
      </c>
      <c r="G9" s="257">
        <v>1654</v>
      </c>
      <c r="H9" s="476">
        <v>82856</v>
      </c>
      <c r="I9" s="324">
        <v>1654</v>
      </c>
      <c r="J9" s="326">
        <f t="shared" si="1"/>
        <v>88455.92</v>
      </c>
      <c r="K9" s="258">
        <v>49</v>
      </c>
      <c r="L9" s="324">
        <v>49</v>
      </c>
      <c r="M9" s="390">
        <f t="shared" si="2"/>
        <v>9820.58</v>
      </c>
      <c r="N9" s="391">
        <f t="shared" si="3"/>
        <v>273.02800000000002</v>
      </c>
      <c r="O9" s="474">
        <f t="shared" si="4"/>
        <v>10093.608</v>
      </c>
    </row>
    <row r="10" spans="1:15" ht="19.5" customHeight="1">
      <c r="A10" s="254">
        <v>4</v>
      </c>
      <c r="B10" s="255" t="s">
        <v>92</v>
      </c>
      <c r="C10" s="260"/>
      <c r="D10" s="477"/>
      <c r="E10" s="324"/>
      <c r="F10" s="325">
        <f t="shared" si="0"/>
        <v>0</v>
      </c>
      <c r="G10" s="257">
        <v>671</v>
      </c>
      <c r="H10" s="478">
        <v>33515</v>
      </c>
      <c r="I10" s="324">
        <v>671</v>
      </c>
      <c r="J10" s="326">
        <f t="shared" si="1"/>
        <v>35885.079999999994</v>
      </c>
      <c r="K10" s="258">
        <v>35</v>
      </c>
      <c r="L10" s="324">
        <v>35</v>
      </c>
      <c r="M10" s="390">
        <f t="shared" si="2"/>
        <v>7014.7</v>
      </c>
      <c r="N10" s="391">
        <f t="shared" si="3"/>
        <v>195.02</v>
      </c>
      <c r="O10" s="474">
        <f t="shared" si="4"/>
        <v>7209.72</v>
      </c>
    </row>
    <row r="11" spans="1:15" ht="19.5" customHeight="1">
      <c r="A11" s="254">
        <v>5</v>
      </c>
      <c r="B11" s="255" t="s">
        <v>93</v>
      </c>
      <c r="C11" s="260"/>
      <c r="D11" s="477"/>
      <c r="E11" s="324"/>
      <c r="F11" s="325">
        <f t="shared" si="0"/>
        <v>0</v>
      </c>
      <c r="G11" s="257">
        <v>743</v>
      </c>
      <c r="H11" s="478">
        <v>38416</v>
      </c>
      <c r="I11" s="324">
        <v>743</v>
      </c>
      <c r="J11" s="326">
        <f t="shared" si="1"/>
        <v>39735.64</v>
      </c>
      <c r="K11" s="258">
        <v>55</v>
      </c>
      <c r="L11" s="324">
        <v>55</v>
      </c>
      <c r="M11" s="390">
        <f t="shared" si="2"/>
        <v>11023.099999999999</v>
      </c>
      <c r="N11" s="391">
        <f t="shared" si="3"/>
        <v>306.45999999999998</v>
      </c>
      <c r="O11" s="474">
        <f t="shared" si="4"/>
        <v>11329.559999999998</v>
      </c>
    </row>
    <row r="12" spans="1:15" ht="19.5" customHeight="1">
      <c r="A12" s="254">
        <v>6</v>
      </c>
      <c r="B12" s="255" t="s">
        <v>94</v>
      </c>
      <c r="C12" s="260"/>
      <c r="D12" s="477"/>
      <c r="E12" s="324"/>
      <c r="F12" s="325">
        <f t="shared" si="0"/>
        <v>0</v>
      </c>
      <c r="G12" s="257">
        <v>383</v>
      </c>
      <c r="H12" s="478">
        <v>19753</v>
      </c>
      <c r="I12" s="324">
        <v>383</v>
      </c>
      <c r="J12" s="326">
        <f t="shared" si="1"/>
        <v>20482.84</v>
      </c>
      <c r="K12" s="258">
        <v>52</v>
      </c>
      <c r="L12" s="324">
        <v>52</v>
      </c>
      <c r="M12" s="390">
        <f t="shared" si="2"/>
        <v>10421.84</v>
      </c>
      <c r="N12" s="391">
        <f t="shared" si="3"/>
        <v>289.74400000000003</v>
      </c>
      <c r="O12" s="474">
        <f t="shared" si="4"/>
        <v>10711.584000000001</v>
      </c>
    </row>
    <row r="13" spans="1:15" ht="19.5" customHeight="1">
      <c r="A13" s="254">
        <v>7</v>
      </c>
      <c r="B13" s="255" t="s">
        <v>95</v>
      </c>
      <c r="C13" s="260"/>
      <c r="D13" s="477"/>
      <c r="E13" s="324"/>
      <c r="F13" s="325">
        <f t="shared" si="0"/>
        <v>0</v>
      </c>
      <c r="G13" s="257">
        <v>244</v>
      </c>
      <c r="H13" s="478">
        <v>12289</v>
      </c>
      <c r="I13" s="324">
        <v>244</v>
      </c>
      <c r="J13" s="326">
        <f t="shared" si="1"/>
        <v>13049.119999999999</v>
      </c>
      <c r="K13" s="258">
        <v>39</v>
      </c>
      <c r="L13" s="324">
        <v>39</v>
      </c>
      <c r="M13" s="390">
        <f t="shared" si="2"/>
        <v>7816.3799999999992</v>
      </c>
      <c r="N13" s="391">
        <f t="shared" si="3"/>
        <v>217.30799999999999</v>
      </c>
      <c r="O13" s="474">
        <f t="shared" si="4"/>
        <v>8033.6879999999992</v>
      </c>
    </row>
    <row r="14" spans="1:15" ht="19.5" customHeight="1">
      <c r="A14" s="254">
        <v>8</v>
      </c>
      <c r="B14" s="261" t="s">
        <v>96</v>
      </c>
      <c r="C14" s="260"/>
      <c r="D14" s="477"/>
      <c r="E14" s="324"/>
      <c r="F14" s="325">
        <f t="shared" si="0"/>
        <v>0</v>
      </c>
      <c r="G14" s="257">
        <v>268</v>
      </c>
      <c r="H14" s="478">
        <v>13443</v>
      </c>
      <c r="I14" s="324">
        <v>268</v>
      </c>
      <c r="J14" s="326">
        <f t="shared" si="1"/>
        <v>14332.64</v>
      </c>
      <c r="K14" s="258">
        <v>35</v>
      </c>
      <c r="L14" s="324">
        <v>35</v>
      </c>
      <c r="M14" s="390">
        <f t="shared" si="2"/>
        <v>7014.7</v>
      </c>
      <c r="N14" s="391">
        <f t="shared" si="3"/>
        <v>195.02</v>
      </c>
      <c r="O14" s="474">
        <f t="shared" si="4"/>
        <v>7209.72</v>
      </c>
    </row>
    <row r="15" spans="1:15" ht="19.5" customHeight="1">
      <c r="A15" s="254">
        <v>9</v>
      </c>
      <c r="B15" s="261" t="s">
        <v>97</v>
      </c>
      <c r="C15" s="260"/>
      <c r="D15" s="477"/>
      <c r="E15" s="324"/>
      <c r="F15" s="325">
        <f t="shared" si="0"/>
        <v>0</v>
      </c>
      <c r="G15" s="257">
        <v>470</v>
      </c>
      <c r="H15" s="478">
        <v>24126</v>
      </c>
      <c r="I15" s="324">
        <v>470</v>
      </c>
      <c r="J15" s="326">
        <f t="shared" si="1"/>
        <v>25135.599999999999</v>
      </c>
      <c r="K15" s="258">
        <v>34</v>
      </c>
      <c r="L15" s="324">
        <v>34</v>
      </c>
      <c r="M15" s="390">
        <f t="shared" si="2"/>
        <v>6814.28</v>
      </c>
      <c r="N15" s="391">
        <f t="shared" si="3"/>
        <v>189.44800000000001</v>
      </c>
      <c r="O15" s="474">
        <f t="shared" si="4"/>
        <v>7003.7280000000001</v>
      </c>
    </row>
    <row r="16" spans="1:15" ht="19.5" customHeight="1">
      <c r="A16" s="254">
        <v>10</v>
      </c>
      <c r="B16" s="261" t="s">
        <v>98</v>
      </c>
      <c r="C16" s="260"/>
      <c r="D16" s="477"/>
      <c r="E16" s="324"/>
      <c r="F16" s="325">
        <f t="shared" si="0"/>
        <v>0</v>
      </c>
      <c r="G16" s="262">
        <v>891</v>
      </c>
      <c r="H16" s="478">
        <v>44991</v>
      </c>
      <c r="I16" s="324">
        <v>891</v>
      </c>
      <c r="J16" s="326">
        <f t="shared" si="1"/>
        <v>47650.68</v>
      </c>
      <c r="K16" s="258">
        <v>56</v>
      </c>
      <c r="L16" s="324">
        <v>56</v>
      </c>
      <c r="M16" s="390">
        <f t="shared" si="2"/>
        <v>11223.519999999999</v>
      </c>
      <c r="N16" s="391">
        <f t="shared" si="3"/>
        <v>312.03199999999998</v>
      </c>
      <c r="O16" s="474">
        <f t="shared" si="4"/>
        <v>11535.551999999998</v>
      </c>
    </row>
    <row r="17" spans="1:15" ht="19.5" customHeight="1">
      <c r="A17" s="254">
        <v>11</v>
      </c>
      <c r="B17" s="261" t="s">
        <v>99</v>
      </c>
      <c r="C17" s="329">
        <v>3481</v>
      </c>
      <c r="D17" s="330">
        <v>500224</v>
      </c>
      <c r="E17" s="256">
        <v>3481</v>
      </c>
      <c r="F17" s="325">
        <f t="shared" si="0"/>
        <v>500219.69999999995</v>
      </c>
      <c r="G17" s="328">
        <v>1575</v>
      </c>
      <c r="H17" s="479">
        <v>79021</v>
      </c>
      <c r="I17" s="256">
        <v>1575</v>
      </c>
      <c r="J17" s="326">
        <f t="shared" si="1"/>
        <v>84231</v>
      </c>
      <c r="K17" s="327">
        <v>42</v>
      </c>
      <c r="L17" s="324">
        <v>42</v>
      </c>
      <c r="M17" s="390">
        <f t="shared" si="2"/>
        <v>8417.64</v>
      </c>
      <c r="N17" s="391">
        <f t="shared" si="3"/>
        <v>234.024</v>
      </c>
      <c r="O17" s="474">
        <f t="shared" si="4"/>
        <v>8651.6639999999989</v>
      </c>
    </row>
    <row r="18" spans="1:15" ht="19.5" customHeight="1">
      <c r="A18" s="254">
        <v>12</v>
      </c>
      <c r="B18" s="261" t="s">
        <v>100</v>
      </c>
      <c r="C18" s="329">
        <v>3783</v>
      </c>
      <c r="D18" s="330">
        <v>543617</v>
      </c>
      <c r="E18" s="256">
        <v>3783</v>
      </c>
      <c r="F18" s="325">
        <f t="shared" si="0"/>
        <v>543617.1</v>
      </c>
      <c r="G18" s="328">
        <v>1725</v>
      </c>
      <c r="H18" s="479">
        <v>86563</v>
      </c>
      <c r="I18" s="256">
        <v>1725</v>
      </c>
      <c r="J18" s="326">
        <f t="shared" si="1"/>
        <v>92253</v>
      </c>
      <c r="K18" s="327">
        <v>26</v>
      </c>
      <c r="L18" s="324">
        <v>26</v>
      </c>
      <c r="M18" s="390">
        <f t="shared" si="2"/>
        <v>5210.92</v>
      </c>
      <c r="N18" s="391">
        <f t="shared" si="3"/>
        <v>144.87200000000001</v>
      </c>
      <c r="O18" s="474">
        <f t="shared" si="4"/>
        <v>5355.7920000000004</v>
      </c>
    </row>
    <row r="19" spans="1:15" ht="32.25" customHeight="1" thickBot="1">
      <c r="A19" s="263"/>
      <c r="B19" s="264" t="s">
        <v>83</v>
      </c>
      <c r="C19" s="265">
        <f t="shared" ref="C19:K19" si="5">SUM(C7:C18)</f>
        <v>17336</v>
      </c>
      <c r="D19" s="266">
        <f t="shared" si="5"/>
        <v>2491187.4</v>
      </c>
      <c r="E19" s="267">
        <f t="shared" si="5"/>
        <v>17336</v>
      </c>
      <c r="F19" s="268">
        <f>SUM(F7:F18)</f>
        <v>2491183.1999999997</v>
      </c>
      <c r="G19" s="269">
        <f>SUM(G7:G18)</f>
        <v>11750</v>
      </c>
      <c r="H19" s="266">
        <f>SUM(H7:H18)</f>
        <v>592101</v>
      </c>
      <c r="I19" s="267">
        <f>SUM(I7:I18)</f>
        <v>11750</v>
      </c>
      <c r="J19" s="270">
        <f>SUM(J7:J18)</f>
        <v>628390</v>
      </c>
      <c r="K19" s="265">
        <f t="shared" si="5"/>
        <v>528</v>
      </c>
      <c r="L19" s="267">
        <f>SUM(L7:L18)</f>
        <v>528</v>
      </c>
      <c r="M19" s="392">
        <f>SUM(M7:M18)</f>
        <v>105821.75999999999</v>
      </c>
      <c r="N19" s="271">
        <f>SUM(N7:N18)</f>
        <v>2942.0159999999996</v>
      </c>
      <c r="O19" s="475">
        <f>SUM(O7:O18)</f>
        <v>108763.776</v>
      </c>
    </row>
    <row r="20" spans="1:15" ht="21.75" customHeight="1">
      <c r="B20" s="272"/>
      <c r="C20" s="273"/>
      <c r="D20" s="274"/>
      <c r="E20" s="273"/>
      <c r="F20" s="274">
        <f>ROUND(F19/1000,1)</f>
        <v>2491.1999999999998</v>
      </c>
      <c r="G20" s="273"/>
      <c r="H20" s="274"/>
      <c r="I20" s="273"/>
      <c r="J20" s="274">
        <f>ROUND(J19/1000,1)</f>
        <v>628.4</v>
      </c>
      <c r="K20" s="273"/>
      <c r="L20" s="273"/>
      <c r="M20" s="274">
        <f>ROUND(M19/1000,1)</f>
        <v>105.8</v>
      </c>
      <c r="N20" s="274">
        <f t="shared" ref="N20:O20" si="6">ROUND(N19/1000,1)</f>
        <v>2.9</v>
      </c>
      <c r="O20" s="274">
        <f t="shared" si="6"/>
        <v>108.8</v>
      </c>
    </row>
    <row r="21" spans="1:15" ht="33.75" customHeight="1" thickBot="1">
      <c r="B21" s="682" t="s">
        <v>186</v>
      </c>
      <c r="C21" s="682"/>
      <c r="D21" s="682"/>
      <c r="E21" s="275"/>
      <c r="F21" s="276"/>
      <c r="H21" s="275"/>
      <c r="M21" s="274"/>
    </row>
    <row r="22" spans="1:15" s="245" customFormat="1" ht="34.5" customHeight="1">
      <c r="A22" s="277"/>
      <c r="B22" s="278" t="s">
        <v>117</v>
      </c>
      <c r="C22" s="279" t="s">
        <v>118</v>
      </c>
      <c r="D22" s="279" t="s">
        <v>174</v>
      </c>
      <c r="E22" s="279" t="s">
        <v>174</v>
      </c>
      <c r="F22" s="280" t="s">
        <v>174</v>
      </c>
      <c r="G22" s="279" t="s">
        <v>118</v>
      </c>
      <c r="H22" s="279" t="s">
        <v>174</v>
      </c>
      <c r="I22" s="279" t="s">
        <v>174</v>
      </c>
      <c r="J22" s="281" t="s">
        <v>174</v>
      </c>
      <c r="K22" s="279" t="s">
        <v>118</v>
      </c>
      <c r="L22" s="279" t="s">
        <v>174</v>
      </c>
      <c r="M22" s="314" t="s">
        <v>174</v>
      </c>
      <c r="N22" s="277" t="s">
        <v>174</v>
      </c>
      <c r="O22" s="281" t="s">
        <v>174</v>
      </c>
    </row>
    <row r="23" spans="1:15" ht="23.25" customHeight="1">
      <c r="A23" s="282">
        <v>1</v>
      </c>
      <c r="B23" s="331"/>
      <c r="C23" s="330"/>
      <c r="D23" s="259" t="s">
        <v>174</v>
      </c>
      <c r="E23" s="259" t="s">
        <v>174</v>
      </c>
      <c r="F23" s="325"/>
      <c r="G23" s="335"/>
      <c r="H23" s="259" t="s">
        <v>174</v>
      </c>
      <c r="I23" s="259" t="s">
        <v>174</v>
      </c>
      <c r="J23" s="337"/>
      <c r="K23" s="335"/>
      <c r="L23" s="259" t="s">
        <v>174</v>
      </c>
      <c r="M23" s="338"/>
      <c r="N23" s="282" t="s">
        <v>174</v>
      </c>
      <c r="O23" s="316" t="s">
        <v>174</v>
      </c>
    </row>
    <row r="24" spans="1:15" ht="23.25" customHeight="1">
      <c r="A24" s="282">
        <v>2</v>
      </c>
      <c r="B24" s="331"/>
      <c r="C24" s="330"/>
      <c r="D24" s="259" t="s">
        <v>174</v>
      </c>
      <c r="E24" s="259" t="s">
        <v>174</v>
      </c>
      <c r="F24" s="325"/>
      <c r="G24" s="335"/>
      <c r="H24" s="259" t="s">
        <v>174</v>
      </c>
      <c r="I24" s="259" t="s">
        <v>174</v>
      </c>
      <c r="J24" s="337"/>
      <c r="K24" s="335"/>
      <c r="L24" s="259" t="s">
        <v>174</v>
      </c>
      <c r="M24" s="338"/>
      <c r="N24" s="282" t="s">
        <v>174</v>
      </c>
      <c r="O24" s="316" t="s">
        <v>174</v>
      </c>
    </row>
    <row r="25" spans="1:15" s="253" customFormat="1" ht="23.25" customHeight="1">
      <c r="A25" s="254">
        <v>3</v>
      </c>
      <c r="B25" s="332"/>
      <c r="C25" s="333"/>
      <c r="D25" s="283" t="s">
        <v>174</v>
      </c>
      <c r="E25" s="283" t="s">
        <v>174</v>
      </c>
      <c r="F25" s="334"/>
      <c r="G25" s="336"/>
      <c r="H25" s="283" t="s">
        <v>174</v>
      </c>
      <c r="I25" s="283" t="s">
        <v>174</v>
      </c>
      <c r="J25" s="334"/>
      <c r="K25" s="336"/>
      <c r="L25" s="283" t="s">
        <v>174</v>
      </c>
      <c r="M25" s="339"/>
      <c r="N25" s="317" t="s">
        <v>174</v>
      </c>
      <c r="O25" s="318" t="s">
        <v>174</v>
      </c>
    </row>
    <row r="26" spans="1:15" s="245" customFormat="1" ht="24" customHeight="1">
      <c r="A26" s="284"/>
      <c r="B26" s="285" t="s">
        <v>63</v>
      </c>
      <c r="C26" s="286" t="s">
        <v>174</v>
      </c>
      <c r="D26" s="286" t="s">
        <v>174</v>
      </c>
      <c r="E26" s="286" t="s">
        <v>174</v>
      </c>
      <c r="F26" s="287">
        <f>SUM(F23:F25)</f>
        <v>0</v>
      </c>
      <c r="G26" s="288" t="s">
        <v>174</v>
      </c>
      <c r="H26" s="286" t="s">
        <v>174</v>
      </c>
      <c r="I26" s="286" t="s">
        <v>174</v>
      </c>
      <c r="J26" s="287">
        <f>SUM(J23:J25)</f>
        <v>0</v>
      </c>
      <c r="K26" s="288" t="s">
        <v>174</v>
      </c>
      <c r="L26" s="286" t="s">
        <v>174</v>
      </c>
      <c r="M26" s="315">
        <f>SUM(M23:M25)</f>
        <v>0</v>
      </c>
      <c r="N26" s="284" t="s">
        <v>174</v>
      </c>
      <c r="O26" s="319" t="s">
        <v>174</v>
      </c>
    </row>
    <row r="27" spans="1:15" s="245" customFormat="1" ht="27" customHeight="1" thickBot="1">
      <c r="A27" s="289"/>
      <c r="B27" s="290" t="s">
        <v>187</v>
      </c>
      <c r="C27" s="266"/>
      <c r="D27" s="266" t="s">
        <v>174</v>
      </c>
      <c r="E27" s="266" t="s">
        <v>174</v>
      </c>
      <c r="F27" s="268">
        <f>+F20-F26</f>
        <v>2491.1999999999998</v>
      </c>
      <c r="G27" s="291" t="s">
        <v>174</v>
      </c>
      <c r="H27" s="266" t="s">
        <v>174</v>
      </c>
      <c r="I27" s="266" t="s">
        <v>174</v>
      </c>
      <c r="J27" s="268">
        <f>J20-J26</f>
        <v>628.4</v>
      </c>
      <c r="K27" s="291" t="s">
        <v>174</v>
      </c>
      <c r="L27" s="266" t="s">
        <v>174</v>
      </c>
      <c r="M27" s="270">
        <f>M20-M26</f>
        <v>105.8</v>
      </c>
      <c r="N27" s="289" t="s">
        <v>174</v>
      </c>
      <c r="O27" s="268">
        <f>+O20-M26</f>
        <v>108.8</v>
      </c>
    </row>
    <row r="28" spans="1:15" s="245" customFormat="1" ht="25.5" customHeight="1" thickBot="1">
      <c r="B28" s="292"/>
      <c r="F28" s="274"/>
      <c r="J28" s="320" t="s">
        <v>119</v>
      </c>
      <c r="K28" s="321"/>
      <c r="L28" s="321"/>
      <c r="M28" s="322">
        <f>+F26+J26+M26</f>
        <v>0</v>
      </c>
    </row>
    <row r="29" spans="1:15" s="245" customFormat="1" ht="20.25" customHeight="1">
      <c r="B29" s="292"/>
      <c r="F29" s="274"/>
      <c r="M29" s="274"/>
    </row>
    <row r="30" spans="1:15" s="272" customFormat="1" ht="25.5" customHeight="1">
      <c r="B30" s="293"/>
      <c r="C30" s="679" t="s">
        <v>271</v>
      </c>
      <c r="D30" s="679"/>
      <c r="E30" s="293"/>
      <c r="F30" s="293"/>
      <c r="G30" s="683"/>
      <c r="H30" s="683"/>
      <c r="I30" s="294"/>
      <c r="J30" s="684" t="str">
        <f>+'Ekamut-caxs'!C72</f>
        <v>Արմինե Սողոմոնյան</v>
      </c>
      <c r="K30" s="684"/>
      <c r="M30" s="276"/>
    </row>
    <row r="31" spans="1:15" s="245" customFormat="1">
      <c r="C31" s="295"/>
      <c r="D31" s="295"/>
      <c r="E31" s="296"/>
      <c r="F31" s="296"/>
      <c r="G31" s="685" t="s">
        <v>84</v>
      </c>
      <c r="H31" s="685"/>
      <c r="I31" s="297"/>
      <c r="J31" s="685" t="s">
        <v>101</v>
      </c>
      <c r="K31" s="685"/>
    </row>
    <row r="32" spans="1:15" s="272" customFormat="1" ht="23.25" customHeight="1">
      <c r="B32" s="293"/>
      <c r="C32" s="298" t="s">
        <v>6</v>
      </c>
      <c r="D32" s="298"/>
      <c r="E32" s="293"/>
      <c r="F32" s="293"/>
      <c r="G32" s="684"/>
      <c r="H32" s="684"/>
      <c r="I32" s="299"/>
      <c r="J32" s="684" t="str">
        <f>+'Ekamut-caxs'!C74</f>
        <v>Էմմա Ղազարյան</v>
      </c>
      <c r="K32" s="684"/>
    </row>
    <row r="33" spans="3:13" s="245" customFormat="1">
      <c r="C33" s="275"/>
      <c r="D33" s="275"/>
      <c r="G33" s="685" t="s">
        <v>84</v>
      </c>
      <c r="H33" s="685"/>
      <c r="I33" s="297"/>
      <c r="J33" s="685" t="s">
        <v>101</v>
      </c>
      <c r="K33" s="685"/>
    </row>
    <row r="34" spans="3:13">
      <c r="F34" s="300" t="s">
        <v>1</v>
      </c>
    </row>
    <row r="35" spans="3:13" ht="16.5" customHeight="1">
      <c r="C35" s="301" t="s">
        <v>102</v>
      </c>
      <c r="D35" s="301"/>
      <c r="E35" s="301" t="s">
        <v>103</v>
      </c>
      <c r="F35" s="301" t="s">
        <v>239</v>
      </c>
      <c r="I35" s="302" t="s">
        <v>104</v>
      </c>
      <c r="J35" s="303" t="s">
        <v>177</v>
      </c>
      <c r="K35" s="303"/>
      <c r="L35" s="303" t="s">
        <v>178</v>
      </c>
      <c r="M35" s="303" t="s">
        <v>238</v>
      </c>
    </row>
    <row r="36" spans="3:13" ht="16.5" customHeight="1">
      <c r="C36" s="301" t="s">
        <v>105</v>
      </c>
      <c r="D36" s="301"/>
      <c r="E36" s="301" t="s">
        <v>103</v>
      </c>
      <c r="F36" s="301" t="s">
        <v>179</v>
      </c>
      <c r="I36" s="681" t="s">
        <v>180</v>
      </c>
      <c r="J36" s="681"/>
      <c r="K36" s="303"/>
      <c r="L36" s="681" t="s">
        <v>181</v>
      </c>
      <c r="M36" s="681"/>
    </row>
    <row r="37" spans="3:13">
      <c r="C37" s="301"/>
      <c r="D37" s="301"/>
      <c r="E37" s="681" t="s">
        <v>182</v>
      </c>
      <c r="F37" s="681"/>
      <c r="I37" s="681"/>
      <c r="J37" s="681"/>
      <c r="K37" s="303"/>
      <c r="L37" s="681"/>
      <c r="M37" s="681"/>
    </row>
    <row r="38" spans="3:13">
      <c r="C38" s="301"/>
      <c r="D38" s="301"/>
      <c r="E38" s="681"/>
      <c r="F38" s="681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A7" sqref="A7:F7"/>
    </sheetView>
  </sheetViews>
  <sheetFormatPr defaultColWidth="9.140625" defaultRowHeight="13.5"/>
  <cols>
    <col min="1" max="1" width="4.42578125" style="309" customWidth="1"/>
    <col min="2" max="2" width="35.28515625" style="308" customWidth="1"/>
    <col min="3" max="3" width="17" style="308" customWidth="1"/>
    <col min="4" max="7" width="16.7109375" style="308" customWidth="1"/>
    <col min="8" max="8" width="18.42578125" style="309" customWidth="1"/>
    <col min="9" max="9" width="16.28515625" style="308" customWidth="1"/>
    <col min="10" max="16384" width="9.140625" style="308"/>
  </cols>
  <sheetData>
    <row r="1" spans="1:9" s="377" customFormat="1" ht="37.5" customHeight="1">
      <c r="A1" s="376" t="s">
        <v>61</v>
      </c>
      <c r="B1" s="376"/>
      <c r="C1" s="376"/>
      <c r="D1" s="376"/>
      <c r="E1" s="376"/>
      <c r="F1" s="376"/>
      <c r="G1" s="376"/>
      <c r="H1" s="466"/>
    </row>
    <row r="2" spans="1:9" s="377" customFormat="1" ht="27.75" customHeight="1">
      <c r="A2" s="376" t="str">
        <f>+'Ekamut-caxs'!A9:D9</f>
        <v xml:space="preserve">«Երևանի Կ. Սարաջյանի անվան երաժշտական դպրոց» ՀՈԱԿ-ի    </v>
      </c>
      <c r="B2" s="376"/>
      <c r="C2" s="376"/>
      <c r="D2" s="376"/>
      <c r="E2" s="376"/>
      <c r="F2" s="376"/>
      <c r="G2" s="376"/>
      <c r="H2" s="466"/>
    </row>
    <row r="3" spans="1:9" ht="37.5" customHeight="1">
      <c r="A3" s="375" t="s">
        <v>248</v>
      </c>
      <c r="B3" s="375"/>
      <c r="C3" s="375"/>
      <c r="D3" s="375"/>
      <c r="E3" s="375"/>
      <c r="F3" s="375"/>
      <c r="G3" s="375"/>
    </row>
    <row r="5" spans="1:9">
      <c r="H5" s="467" t="s">
        <v>0</v>
      </c>
    </row>
    <row r="6" spans="1:9" ht="48.75" customHeight="1">
      <c r="A6" s="686" t="s">
        <v>3</v>
      </c>
      <c r="B6" s="686" t="s">
        <v>193</v>
      </c>
      <c r="C6" s="686" t="s">
        <v>197</v>
      </c>
      <c r="D6" s="686" t="s">
        <v>251</v>
      </c>
      <c r="E6" s="686"/>
      <c r="F6" s="686"/>
      <c r="G6" s="686"/>
      <c r="H6" s="687" t="s">
        <v>216</v>
      </c>
    </row>
    <row r="7" spans="1:9" ht="48" customHeight="1">
      <c r="A7" s="686"/>
      <c r="B7" s="686"/>
      <c r="C7" s="686"/>
      <c r="D7" s="373" t="s">
        <v>83</v>
      </c>
      <c r="E7" s="373" t="s">
        <v>194</v>
      </c>
      <c r="F7" s="373" t="s">
        <v>195</v>
      </c>
      <c r="G7" s="373" t="s">
        <v>196</v>
      </c>
      <c r="H7" s="688"/>
    </row>
    <row r="8" spans="1:9" s="310" customFormat="1" ht="39.75" customHeight="1">
      <c r="A8" s="313">
        <v>1</v>
      </c>
      <c r="B8" s="374" t="s">
        <v>198</v>
      </c>
      <c r="C8" s="313">
        <v>35.5</v>
      </c>
      <c r="D8" s="313">
        <f>SUM(E8:G8)</f>
        <v>383</v>
      </c>
      <c r="E8" s="323">
        <v>294</v>
      </c>
      <c r="F8" s="323">
        <v>11</v>
      </c>
      <c r="G8" s="374">
        <v>78</v>
      </c>
      <c r="H8" s="469">
        <f>+E8*C8</f>
        <v>10437</v>
      </c>
      <c r="I8" s="310">
        <v>78</v>
      </c>
    </row>
    <row r="9" spans="1:9" s="310" customFormat="1" ht="39.75" customHeight="1">
      <c r="A9" s="313" t="s">
        <v>217</v>
      </c>
      <c r="B9" s="374" t="s">
        <v>199</v>
      </c>
      <c r="C9" s="313">
        <v>17.75</v>
      </c>
      <c r="D9" s="313">
        <f t="shared" ref="D9:D16" si="0">SUM(E9:G9)</f>
        <v>12</v>
      </c>
      <c r="E9" s="323">
        <v>12</v>
      </c>
      <c r="F9" s="323"/>
      <c r="G9" s="374"/>
      <c r="H9" s="469">
        <f t="shared" ref="H9:H16" si="1">+E9*C9</f>
        <v>213</v>
      </c>
    </row>
    <row r="10" spans="1:9" s="310" customFormat="1" ht="39.75" customHeight="1">
      <c r="A10" s="313"/>
      <c r="B10" s="374" t="s">
        <v>219</v>
      </c>
      <c r="C10" s="313">
        <v>30.5</v>
      </c>
      <c r="D10" s="313">
        <f t="shared" si="0"/>
        <v>71</v>
      </c>
      <c r="E10" s="323">
        <v>42</v>
      </c>
      <c r="F10" s="323"/>
      <c r="G10" s="374">
        <v>29</v>
      </c>
      <c r="H10" s="469">
        <f t="shared" si="1"/>
        <v>1281</v>
      </c>
      <c r="I10" s="310">
        <v>29</v>
      </c>
    </row>
    <row r="11" spans="1:9" s="310" customFormat="1" ht="39.75" customHeight="1">
      <c r="A11" s="313"/>
      <c r="B11" s="374" t="s">
        <v>220</v>
      </c>
      <c r="C11" s="313">
        <v>15.25</v>
      </c>
      <c r="D11" s="313">
        <f t="shared" si="0"/>
        <v>5</v>
      </c>
      <c r="E11" s="323">
        <v>5</v>
      </c>
      <c r="F11" s="323"/>
      <c r="G11" s="374"/>
      <c r="H11" s="469">
        <f t="shared" si="1"/>
        <v>76.25</v>
      </c>
    </row>
    <row r="12" spans="1:9" s="310" customFormat="1" ht="39.75" customHeight="1">
      <c r="A12" s="313"/>
      <c r="B12" s="374" t="s">
        <v>221</v>
      </c>
      <c r="C12" s="379">
        <v>27</v>
      </c>
      <c r="D12" s="313">
        <f t="shared" si="0"/>
        <v>9</v>
      </c>
      <c r="E12" s="323">
        <v>8</v>
      </c>
      <c r="F12" s="323"/>
      <c r="G12" s="374">
        <v>1</v>
      </c>
      <c r="H12" s="469">
        <f>+E12*C12</f>
        <v>216</v>
      </c>
      <c r="I12" s="310">
        <v>1</v>
      </c>
    </row>
    <row r="13" spans="1:9" s="310" customFormat="1" ht="39.75" customHeight="1">
      <c r="A13" s="313"/>
      <c r="B13" s="374" t="s">
        <v>220</v>
      </c>
      <c r="C13" s="313">
        <v>13.5</v>
      </c>
      <c r="D13" s="313">
        <f t="shared" si="0"/>
        <v>1</v>
      </c>
      <c r="E13" s="323">
        <v>1</v>
      </c>
      <c r="F13" s="323"/>
      <c r="G13" s="374"/>
      <c r="H13" s="469">
        <f>+E13*C13</f>
        <v>13.5</v>
      </c>
    </row>
    <row r="14" spans="1:9" s="310" customFormat="1" ht="42" customHeight="1">
      <c r="A14" s="313">
        <v>2</v>
      </c>
      <c r="B14" s="374" t="s">
        <v>200</v>
      </c>
      <c r="C14" s="313">
        <v>34.5</v>
      </c>
      <c r="D14" s="313">
        <f t="shared" si="0"/>
        <v>66</v>
      </c>
      <c r="E14" s="323">
        <v>51</v>
      </c>
      <c r="F14" s="323"/>
      <c r="G14" s="374">
        <v>15</v>
      </c>
      <c r="H14" s="469">
        <f>+E14*C14</f>
        <v>1759.5</v>
      </c>
      <c r="I14" s="310">
        <v>15</v>
      </c>
    </row>
    <row r="15" spans="1:9" s="310" customFormat="1" ht="42" customHeight="1">
      <c r="A15" s="313" t="s">
        <v>217</v>
      </c>
      <c r="B15" s="374" t="s">
        <v>199</v>
      </c>
      <c r="C15" s="313">
        <v>17.25</v>
      </c>
      <c r="D15" s="313">
        <f t="shared" si="0"/>
        <v>4</v>
      </c>
      <c r="E15" s="323">
        <v>4</v>
      </c>
      <c r="F15" s="323"/>
      <c r="G15" s="374"/>
      <c r="H15" s="469">
        <f>+E15*C15</f>
        <v>69</v>
      </c>
    </row>
    <row r="16" spans="1:9" s="310" customFormat="1" ht="37.5" customHeight="1">
      <c r="A16" s="313">
        <v>3</v>
      </c>
      <c r="B16" s="374" t="s">
        <v>201</v>
      </c>
      <c r="C16" s="313">
        <v>25.5</v>
      </c>
      <c r="D16" s="313">
        <f t="shared" si="0"/>
        <v>72</v>
      </c>
      <c r="E16" s="323">
        <v>0</v>
      </c>
      <c r="F16" s="323"/>
      <c r="G16" s="374">
        <v>72</v>
      </c>
      <c r="H16" s="469">
        <f t="shared" si="1"/>
        <v>0</v>
      </c>
      <c r="I16" s="310">
        <v>72</v>
      </c>
    </row>
    <row r="17" spans="1:9" s="310" customFormat="1" ht="37.5" customHeight="1">
      <c r="A17" s="313">
        <v>4</v>
      </c>
      <c r="B17" s="374" t="s">
        <v>202</v>
      </c>
      <c r="C17" s="379">
        <v>16</v>
      </c>
      <c r="D17" s="313">
        <f>SUM(E17:G17)</f>
        <v>28</v>
      </c>
      <c r="E17" s="323">
        <v>0</v>
      </c>
      <c r="F17" s="323"/>
      <c r="G17" s="374">
        <v>28</v>
      </c>
      <c r="H17" s="469">
        <f>+E17*C17</f>
        <v>0</v>
      </c>
      <c r="I17" s="310">
        <v>28</v>
      </c>
    </row>
    <row r="18" spans="1:9" s="310" customFormat="1" ht="37.5" customHeight="1">
      <c r="A18" s="313">
        <v>5</v>
      </c>
      <c r="B18" s="374" t="s">
        <v>203</v>
      </c>
      <c r="C18" s="379">
        <v>15</v>
      </c>
      <c r="D18" s="313">
        <f>SUM(E18:G18)</f>
        <v>0</v>
      </c>
      <c r="E18" s="323">
        <v>0</v>
      </c>
      <c r="F18" s="323"/>
      <c r="G18" s="323">
        <v>0</v>
      </c>
      <c r="H18" s="469">
        <f>+E18*C18</f>
        <v>0</v>
      </c>
    </row>
    <row r="19" spans="1:9" s="310" customFormat="1" ht="44.25" customHeight="1">
      <c r="A19" s="313"/>
      <c r="B19" s="374" t="s">
        <v>63</v>
      </c>
      <c r="C19" s="313">
        <f t="shared" ref="C19:H19" si="2">SUM(C8:C18)</f>
        <v>247.75</v>
      </c>
      <c r="D19" s="313">
        <f t="shared" si="2"/>
        <v>651</v>
      </c>
      <c r="E19" s="313">
        <f t="shared" si="2"/>
        <v>417</v>
      </c>
      <c r="F19" s="313">
        <f t="shared" si="2"/>
        <v>11</v>
      </c>
      <c r="G19" s="313">
        <f t="shared" si="2"/>
        <v>223</v>
      </c>
      <c r="H19" s="469">
        <f t="shared" si="2"/>
        <v>14065.25</v>
      </c>
      <c r="I19" s="468">
        <f>+H19*12+750*12</f>
        <v>177783</v>
      </c>
    </row>
    <row r="20" spans="1:9" s="310" customFormat="1" ht="44.25" customHeight="1">
      <c r="A20" s="313"/>
      <c r="B20" s="374" t="s">
        <v>218</v>
      </c>
      <c r="C20" s="313"/>
      <c r="D20" s="313">
        <f>+D19-D15-D9-D11-D13</f>
        <v>629</v>
      </c>
      <c r="E20" s="313">
        <f>+E19-E15-E9-E11-E13</f>
        <v>395</v>
      </c>
      <c r="F20" s="313">
        <f>+F19-F15-F9-F11-F13</f>
        <v>11</v>
      </c>
      <c r="G20" s="313">
        <f>+G19-G15-G9-G11-G13</f>
        <v>223</v>
      </c>
      <c r="H20" s="313"/>
    </row>
    <row r="21" spans="1:9" ht="20.25" customHeight="1">
      <c r="B21" s="307"/>
    </row>
    <row r="22" spans="1:9" ht="20.25" customHeight="1">
      <c r="B22" s="307"/>
    </row>
    <row r="23" spans="1:9" ht="20.25" customHeight="1">
      <c r="B23" s="307"/>
    </row>
    <row r="24" spans="1:9" ht="23.25" customHeight="1">
      <c r="B24" s="311" t="s">
        <v>2</v>
      </c>
      <c r="D24" s="690" t="str">
        <f>+'Ekamut-caxs'!C72</f>
        <v>Արմինե Սողոմոնյան</v>
      </c>
      <c r="E24" s="690"/>
      <c r="F24" s="690"/>
      <c r="G24" s="690"/>
    </row>
    <row r="25" spans="1:9" ht="17.25">
      <c r="B25" s="312" t="s">
        <v>4</v>
      </c>
      <c r="D25" s="691" t="s">
        <v>5</v>
      </c>
      <c r="E25" s="691"/>
      <c r="F25" s="691"/>
      <c r="G25" s="691"/>
    </row>
    <row r="26" spans="1:9" ht="24" customHeight="1">
      <c r="B26" s="310" t="s">
        <v>6</v>
      </c>
      <c r="D26" s="690" t="str">
        <f>+'Ekamut-caxs'!C74</f>
        <v>Էմմա Ղազարյան</v>
      </c>
      <c r="E26" s="690"/>
      <c r="F26" s="690"/>
      <c r="G26" s="690"/>
    </row>
    <row r="27" spans="1:9" ht="16.5" customHeight="1">
      <c r="B27" s="309" t="s">
        <v>170</v>
      </c>
      <c r="D27" s="689" t="s">
        <v>5</v>
      </c>
      <c r="E27" s="689"/>
      <c r="F27" s="689"/>
      <c r="G27" s="68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https://mul2.yerevan.am/tasks/2168297/oneclick?token=a732aa1ea741e4c2d33135d9e42cb212</cp:keywords>
  <cp:lastModifiedBy>Lusine Petrosyan</cp:lastModifiedBy>
  <cp:lastPrinted>2025-04-14T11:54:11Z</cp:lastPrinted>
  <dcterms:created xsi:type="dcterms:W3CDTF">1996-10-14T23:33:28Z</dcterms:created>
  <dcterms:modified xsi:type="dcterms:W3CDTF">2025-05-12T14:15:45Z</dcterms:modified>
</cp:coreProperties>
</file>